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66na-j\Desktop\（10.1～）企画管理文書\1.各種様式\11.工事別共済証受払簿（様式第032号）\"/>
    </mc:Choice>
  </mc:AlternateContent>
  <xr:revisionPtr revIDLastSave="0" documentId="13_ncr:1_{56BF2881-FD30-4E0A-8173-61D08295D4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事別共済証紙受払簿" sheetId="2" r:id="rId1"/>
  </sheets>
  <definedNames>
    <definedName name="_xlnm.Print_Area" localSheetId="0">工事別共済証紙受払簿!$A$1:$AZ$65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39" i="2" l="1"/>
  <c r="AK33" i="2"/>
  <c r="AD27" i="2"/>
  <c r="AD30" i="2" s="1"/>
  <c r="AD33" i="2" s="1"/>
  <c r="AD36" i="2" s="1"/>
  <c r="AD39" i="2" s="1"/>
  <c r="AD42" i="2" s="1"/>
  <c r="AD45" i="2" s="1"/>
  <c r="Q27" i="2"/>
  <c r="AH27" i="2" l="1"/>
  <c r="Q30" i="2"/>
  <c r="Q33" i="2" s="1"/>
  <c r="Q36" i="2" s="1"/>
  <c r="AH30" i="2" l="1"/>
  <c r="AH33" i="2"/>
  <c r="Q39" i="2"/>
  <c r="AH36" i="2"/>
  <c r="AH39" i="2" l="1"/>
  <c r="Q42" i="2"/>
  <c r="AH42" i="2" l="1"/>
  <c r="Q45" i="2"/>
  <c r="AH45" i="2" s="1"/>
  <c r="AN60" i="2" l="1"/>
  <c r="AK60" i="2"/>
  <c r="N60" i="2"/>
  <c r="Q60" i="2" l="1"/>
  <c r="N63" i="2"/>
  <c r="Z60" i="2" l="1"/>
  <c r="Z63" i="2" s="1"/>
  <c r="V60" i="2"/>
  <c r="V63" i="2" s="1"/>
  <c r="AE60" i="2" l="1"/>
  <c r="AE63" i="2" s="1"/>
  <c r="AD48" i="2" l="1"/>
  <c r="AD51" i="2" s="1"/>
  <c r="AD54" i="2" s="1"/>
  <c r="AD57" i="2" s="1"/>
  <c r="AW59" i="2" l="1"/>
  <c r="Q48" i="2" l="1"/>
  <c r="Q51" i="2" l="1"/>
  <c r="AH48" i="2"/>
  <c r="AH51" i="2" l="1"/>
  <c r="Q54" i="2"/>
  <c r="AH54" i="2" l="1"/>
  <c r="Q57" i="2"/>
  <c r="AH57" i="2" l="1"/>
</calcChain>
</file>

<file path=xl/sharedStrings.xml><?xml version="1.0" encoding="utf-8"?>
<sst xmlns="http://schemas.openxmlformats.org/spreadsheetml/2006/main" count="234" uniqueCount="56">
  <si>
    <t>受入・払出</t>
    <rPh sb="0" eb="2">
      <t>ウケイレ</t>
    </rPh>
    <rPh sb="3" eb="5">
      <t>ハライダシ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</si>
  <si>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</si>
  <si>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</si>
  <si>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</si>
  <si>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日分</t>
    <rPh sb="0" eb="1">
      <t>ヒ</t>
    </rPh>
    <rPh sb="1" eb="2">
      <t>ブン</t>
    </rPh>
    <phoneticPr fontId="2"/>
  </si>
  <si>
    <t>下請名</t>
    <rPh sb="0" eb="2">
      <t>シタウケ</t>
    </rPh>
    <rPh sb="2" eb="3">
      <t>ナ</t>
    </rPh>
    <phoneticPr fontId="2"/>
  </si>
  <si>
    <t>年　月　日</t>
    <rPh sb="0" eb="1">
      <t>ネン</t>
    </rPh>
    <rPh sb="2" eb="3">
      <t>ツキ</t>
    </rPh>
    <rPh sb="4" eb="5">
      <t>ヒ</t>
    </rPh>
    <phoneticPr fontId="2"/>
  </si>
  <si>
    <t>下請へ交付</t>
    <rPh sb="0" eb="2">
      <t>シタウケ</t>
    </rPh>
    <rPh sb="3" eb="5">
      <t>コウフ</t>
    </rPh>
    <phoneticPr fontId="2"/>
  </si>
  <si>
    <t>計　（Ｂ）</t>
    <rPh sb="0" eb="1">
      <t>ケイ</t>
    </rPh>
    <phoneticPr fontId="2"/>
  </si>
  <si>
    <t>（Ａ）－（Ｂ）</t>
    <phoneticPr fontId="2"/>
  </si>
  <si>
    <t>残　　高</t>
    <rPh sb="0" eb="1">
      <t>ザン</t>
    </rPh>
    <rPh sb="3" eb="4">
      <t>コウ</t>
    </rPh>
    <phoneticPr fontId="2"/>
  </si>
  <si>
    <t>払　　　　　出</t>
    <rPh sb="0" eb="1">
      <t>バライ</t>
    </rPh>
    <rPh sb="6" eb="7">
      <t>デ</t>
    </rPh>
    <phoneticPr fontId="2"/>
  </si>
  <si>
    <t>②共済契約者番号</t>
    <rPh sb="1" eb="3">
      <t>キョウサイ</t>
    </rPh>
    <rPh sb="3" eb="6">
      <t>ケイヤクシャ</t>
    </rPh>
    <rPh sb="6" eb="8">
      <t>バンゴウ</t>
    </rPh>
    <phoneticPr fontId="2"/>
  </si>
  <si>
    <t>－</t>
    <phoneticPr fontId="2"/>
  </si>
  <si>
    <t>共済契約者名</t>
    <rPh sb="0" eb="2">
      <t>キョウサイ</t>
    </rPh>
    <rPh sb="2" eb="5">
      <t>ケイヤクシャ</t>
    </rPh>
    <rPh sb="5" eb="6">
      <t>ナ</t>
    </rPh>
    <phoneticPr fontId="2"/>
  </si>
  <si>
    <t>～</t>
    <phoneticPr fontId="2"/>
  </si>
  <si>
    <t>◎</t>
    <phoneticPr fontId="2"/>
  </si>
  <si>
    <t>円</t>
    <rPh sb="0" eb="1">
      <t>エン</t>
    </rPh>
    <phoneticPr fontId="2"/>
  </si>
  <si>
    <t>発注者名</t>
    <rPh sb="0" eb="3">
      <t>ハッチュウシャ</t>
    </rPh>
    <rPh sb="3" eb="4">
      <t>メイ</t>
    </rPh>
    <phoneticPr fontId="2"/>
  </si>
  <si>
    <t>工　事
期　間</t>
    <rPh sb="0" eb="1">
      <t>コウ</t>
    </rPh>
    <rPh sb="2" eb="3">
      <t>コト</t>
    </rPh>
    <rPh sb="4" eb="5">
      <t>キ</t>
    </rPh>
    <rPh sb="6" eb="7">
      <t>アイダ</t>
    </rPh>
    <phoneticPr fontId="2"/>
  </si>
  <si>
    <t>金融機関名</t>
    <rPh sb="0" eb="2">
      <t>キンユウ</t>
    </rPh>
    <rPh sb="2" eb="4">
      <t>キカン</t>
    </rPh>
    <rPh sb="4" eb="5">
      <t>メイ</t>
    </rPh>
    <phoneticPr fontId="2"/>
  </si>
  <si>
    <t>人</t>
    <rPh sb="0" eb="1">
      <t>ニン</t>
    </rPh>
    <phoneticPr fontId="2"/>
  </si>
  <si>
    <t>①共済契約成立年月日</t>
    <rPh sb="1" eb="3">
      <t>キョウサイ</t>
    </rPh>
    <rPh sb="3" eb="5">
      <t>ケイヤク</t>
    </rPh>
    <rPh sb="5" eb="7">
      <t>セイリツ</t>
    </rPh>
    <rPh sb="7" eb="10">
      <t>ネンガッピ</t>
    </rPh>
    <phoneticPr fontId="2"/>
  </si>
  <si>
    <r>
      <rPr>
        <sz val="7.5"/>
        <rFont val="ＭＳ Ｐゴシック"/>
        <family val="3"/>
        <charset val="128"/>
      </rPr>
      <t>建設キャリアアップシステム</t>
    </r>
    <r>
      <rPr>
        <sz val="8"/>
        <rFont val="ＭＳ Ｐゴシック"/>
        <family val="3"/>
        <charset val="128"/>
      </rPr>
      <t xml:space="preserve">
</t>
    </r>
    <r>
      <rPr>
        <sz val="11"/>
        <rFont val="ＭＳ Ｐゴシック"/>
        <family val="3"/>
        <charset val="128"/>
      </rPr>
      <t>現場I D</t>
    </r>
    <rPh sb="0" eb="2">
      <t>ケンセツ</t>
    </rPh>
    <rPh sb="14" eb="16">
      <t>ゲンバ</t>
    </rPh>
    <phoneticPr fontId="2"/>
  </si>
  <si>
    <t>③建設キャリアアップシステム事業者ID</t>
    <rPh sb="1" eb="3">
      <t>ケンセツ</t>
    </rPh>
    <rPh sb="14" eb="17">
      <t>ジギョウシャ</t>
    </rPh>
    <phoneticPr fontId="2"/>
  </si>
  <si>
    <t xml:space="preserve"> 年</t>
    <rPh sb="1" eb="2">
      <t>ネン</t>
    </rPh>
    <phoneticPr fontId="2"/>
  </si>
  <si>
    <t xml:space="preserve"> 月分</t>
    <rPh sb="1" eb="2">
      <t>ツキ</t>
    </rPh>
    <rPh sb="2" eb="3">
      <t>ブン</t>
    </rPh>
    <phoneticPr fontId="2"/>
  </si>
  <si>
    <t>（　Ｓ・　Ｈ　・　R）</t>
    <phoneticPr fontId="2"/>
  </si>
  <si>
    <t>貼付人員（自社）</t>
    <rPh sb="0" eb="2">
      <t>チョウフ</t>
    </rPh>
    <rPh sb="2" eb="4">
      <t>ジンイン</t>
    </rPh>
    <rPh sb="5" eb="7">
      <t>ジシャ</t>
    </rPh>
    <phoneticPr fontId="2"/>
  </si>
  <si>
    <t>就労月</t>
    <rPh sb="0" eb="2">
      <t>シュウロウ</t>
    </rPh>
    <rPh sb="2" eb="3">
      <t>ツキ</t>
    </rPh>
    <phoneticPr fontId="2"/>
  </si>
  <si>
    <t>計　(A)</t>
    <rPh sb="0" eb="1">
      <t>ケイ</t>
    </rPh>
    <phoneticPr fontId="2"/>
  </si>
  <si>
    <t>備　　考</t>
    <rPh sb="0" eb="1">
      <t>ビ</t>
    </rPh>
    <rPh sb="3" eb="4">
      <t>コウ</t>
    </rPh>
    <phoneticPr fontId="2"/>
  </si>
  <si>
    <t>受　　　　入</t>
    <rPh sb="0" eb="1">
      <t>ウケ</t>
    </rPh>
    <rPh sb="5" eb="6">
      <t>ニュウ</t>
    </rPh>
    <phoneticPr fontId="2"/>
  </si>
  <si>
    <t>購　　　入</t>
    <rPh sb="0" eb="1">
      <t>コウ</t>
    </rPh>
    <rPh sb="4" eb="5">
      <t>ニュウ</t>
    </rPh>
    <phoneticPr fontId="2"/>
  </si>
  <si>
    <t>工事期間内
の　合　計</t>
    <rPh sb="0" eb="2">
      <t>コウジ</t>
    </rPh>
    <rPh sb="2" eb="4">
      <t>キカン</t>
    </rPh>
    <rPh sb="4" eb="5">
      <t>ナイ</t>
    </rPh>
    <rPh sb="8" eb="9">
      <t>ゴウ</t>
    </rPh>
    <rPh sb="10" eb="11">
      <t>ケイ</t>
    </rPh>
    <phoneticPr fontId="2"/>
  </si>
  <si>
    <t>貼付人員（下請）</t>
    <rPh sb="0" eb="2">
      <t>チョウフ</t>
    </rPh>
    <rPh sb="2" eb="4">
      <t>ジンイン</t>
    </rPh>
    <rPh sb="5" eb="7">
      <t>シタウ</t>
    </rPh>
    <phoneticPr fontId="2"/>
  </si>
  <si>
    <t>正確に記載してください。</t>
    <rPh sb="0" eb="2">
      <t>セイカク</t>
    </rPh>
    <rPh sb="3" eb="5">
      <t>キサイ</t>
    </rPh>
    <phoneticPr fontId="2"/>
  </si>
  <si>
    <t>この受払簿は、受入・払出の都度、所定欄を記載し、</t>
    <rPh sb="2" eb="4">
      <t>ウケハライ</t>
    </rPh>
    <rPh sb="4" eb="5">
      <t>ボ</t>
    </rPh>
    <rPh sb="7" eb="9">
      <t>ウケイレ</t>
    </rPh>
    <rPh sb="10" eb="12">
      <t>ハライダシ</t>
    </rPh>
    <rPh sb="13" eb="15">
      <t>ツド</t>
    </rPh>
    <rPh sb="16" eb="18">
      <t>ショテイ</t>
    </rPh>
    <rPh sb="18" eb="19">
      <t>ラン</t>
    </rPh>
    <rPh sb="20" eb="22">
      <t>キサイ</t>
    </rPh>
    <phoneticPr fontId="2"/>
  </si>
  <si>
    <t>工事毎に合計を出して整理してください。</t>
    <rPh sb="0" eb="2">
      <t>コウジ</t>
    </rPh>
    <rPh sb="2" eb="3">
      <t>ゴト</t>
    </rPh>
    <rPh sb="4" eb="6">
      <t>ゴウケイ</t>
    </rPh>
    <rPh sb="7" eb="8">
      <t>ダ</t>
    </rPh>
    <rPh sb="10" eb="12">
      <t>セイリ</t>
    </rPh>
    <phoneticPr fontId="2"/>
  </si>
  <si>
    <t>払出欄の内訳</t>
    <rPh sb="0" eb="2">
      <t>ハライダシ</t>
    </rPh>
    <rPh sb="2" eb="3">
      <t>ラン</t>
    </rPh>
    <rPh sb="4" eb="6">
      <t>ウチワケ</t>
    </rPh>
    <phoneticPr fontId="2"/>
  </si>
  <si>
    <r>
      <t>貼　　付</t>
    </r>
    <r>
      <rPr>
        <sz val="11"/>
        <rFont val="ＭＳ Ｐゴシック"/>
        <family val="3"/>
        <charset val="128"/>
      </rPr>
      <t>（自社）</t>
    </r>
    <rPh sb="0" eb="1">
      <t>ハ</t>
    </rPh>
    <rPh sb="3" eb="4">
      <t>ヅケ</t>
    </rPh>
    <rPh sb="5" eb="7">
      <t>ジシャ</t>
    </rPh>
    <phoneticPr fontId="2"/>
  </si>
  <si>
    <r>
      <t>この受払簿は、</t>
    </r>
    <r>
      <rPr>
        <u/>
        <sz val="11"/>
        <rFont val="ＭＳ Ｐゴシック"/>
        <family val="3"/>
        <charset val="128"/>
      </rPr>
      <t>工事完成後、発注者に提示</t>
    </r>
    <r>
      <rPr>
        <sz val="11"/>
        <rFont val="ＭＳ Ｐゴシック"/>
        <family val="3"/>
        <charset val="128"/>
      </rPr>
      <t>するものですので、</t>
    </r>
    <rPh sb="2" eb="4">
      <t>ウケハライ</t>
    </rPh>
    <rPh sb="4" eb="5">
      <t>ボ</t>
    </rPh>
    <rPh sb="7" eb="9">
      <t>コウジ</t>
    </rPh>
    <rPh sb="9" eb="11">
      <t>カンセイ</t>
    </rPh>
    <rPh sb="11" eb="12">
      <t>ゴ</t>
    </rPh>
    <rPh sb="13" eb="15">
      <t>ハッチュウ</t>
    </rPh>
    <rPh sb="15" eb="16">
      <t>シャ</t>
    </rPh>
    <rPh sb="17" eb="19">
      <t>テイジ</t>
    </rPh>
    <phoneticPr fontId="2"/>
  </si>
  <si>
    <t>工事番号および
工事名</t>
    <rPh sb="0" eb="2">
      <t>コウジ</t>
    </rPh>
    <rPh sb="2" eb="4">
      <t>バンゴウ</t>
    </rPh>
    <rPh sb="8" eb="11">
      <t>コウジメイ</t>
    </rPh>
    <phoneticPr fontId="2"/>
  </si>
  <si>
    <t>日分</t>
    <rPh sb="0" eb="2">
      <t>ニチブン</t>
    </rPh>
    <phoneticPr fontId="2"/>
  </si>
  <si>
    <t>円</t>
    <rPh sb="0" eb="1">
      <t>エン</t>
    </rPh>
    <phoneticPr fontId="2"/>
  </si>
  <si>
    <t>豊島区長</t>
    <rPh sb="0" eb="3">
      <t>トシマク</t>
    </rPh>
    <rPh sb="3" eb="4">
      <t>チョウ</t>
    </rPh>
    <phoneticPr fontId="2"/>
  </si>
  <si>
    <t>１２-第３４号　建設小学校改修工事</t>
    <rPh sb="3" eb="4">
      <t>ダイ</t>
    </rPh>
    <rPh sb="6" eb="7">
      <t>ゴウ</t>
    </rPh>
    <rPh sb="8" eb="10">
      <t>ケンセツ</t>
    </rPh>
    <rPh sb="10" eb="13">
      <t>ショウガッコウ</t>
    </rPh>
    <rPh sb="13" eb="15">
      <t>カイシュウ</t>
    </rPh>
    <rPh sb="15" eb="17">
      <t>コウジ</t>
    </rPh>
    <phoneticPr fontId="2"/>
  </si>
  <si>
    <t>56789012345678</t>
    <phoneticPr fontId="2"/>
  </si>
  <si>
    <t>元請建設株式会社</t>
    <rPh sb="0" eb="2">
      <t>モトウケ</t>
    </rPh>
    <rPh sb="2" eb="4">
      <t>ケンセツ</t>
    </rPh>
    <rPh sb="4" eb="8">
      <t>カブシキガイシャ</t>
    </rPh>
    <phoneticPr fontId="2"/>
  </si>
  <si>
    <t>12345678901234</t>
    <phoneticPr fontId="2"/>
  </si>
  <si>
    <t>池袋銀行</t>
    <rPh sb="0" eb="2">
      <t>イケブクロ</t>
    </rPh>
    <rPh sb="2" eb="4">
      <t>ギンコウ</t>
    </rPh>
    <phoneticPr fontId="2"/>
  </si>
  <si>
    <t>A建設株式会社</t>
    <rPh sb="1" eb="7">
      <t>ケンセツカブシキガイシャ</t>
    </rPh>
    <phoneticPr fontId="2"/>
  </si>
  <si>
    <t>前期（前頁）繰越</t>
    <rPh sb="0" eb="2">
      <t>ゼンキ</t>
    </rPh>
    <rPh sb="3" eb="4">
      <t>マエ</t>
    </rPh>
    <rPh sb="4" eb="5">
      <t>ページ</t>
    </rPh>
    <rPh sb="6" eb="8">
      <t>クリコシ</t>
    </rPh>
    <phoneticPr fontId="2"/>
  </si>
  <si>
    <t>様式第032号</t>
    <rPh sb="0" eb="2">
      <t>ヨウシキ</t>
    </rPh>
    <rPh sb="2" eb="3">
      <t>ダイ</t>
    </rPh>
    <rPh sb="6" eb="7">
      <t>ゴウ</t>
    </rPh>
    <phoneticPr fontId="2"/>
  </si>
  <si>
    <t>工　　事　　別　　共　　済　　証　　紙　　受　　払　　簿　</t>
    <rPh sb="0" eb="1">
      <t>コウ</t>
    </rPh>
    <rPh sb="3" eb="4">
      <t>コト</t>
    </rPh>
    <rPh sb="6" eb="7">
      <t>ベツ</t>
    </rPh>
    <rPh sb="9" eb="10">
      <t>トモ</t>
    </rPh>
    <rPh sb="12" eb="13">
      <t>スミ</t>
    </rPh>
    <rPh sb="15" eb="16">
      <t>アカシ</t>
    </rPh>
    <rPh sb="18" eb="19">
      <t>カミ</t>
    </rPh>
    <rPh sb="21" eb="22">
      <t>ウケ</t>
    </rPh>
    <rPh sb="24" eb="25">
      <t>バライ</t>
    </rPh>
    <rPh sb="27" eb="28">
      <t>ボ</t>
    </rPh>
    <phoneticPr fontId="2"/>
  </si>
  <si>
    <t>元</t>
    <rPh sb="0" eb="1">
      <t>モト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</si>
</sst>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6"/>
      <name val="ＭＳ Ｐゴシック"/>
      <family val="3"/>
      <charset val="128"/>
    </font>
    <font>
      <sz val="7.5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7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hair">
        <color indexed="64"/>
      </top>
      <bottom style="dashed">
        <color indexed="64"/>
      </bottom>
      <diagonal/>
    </border>
    <border>
      <left/>
      <right style="thin">
        <color indexed="64"/>
      </right>
      <top style="hair">
        <color indexed="64"/>
      </top>
      <bottom style="dashed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38">
    <xf numFmtId="0" fontId="0" fillId="0" borderId="0" xfId="0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0" xfId="0" applyFill="1" applyBorder="1">
      <alignment vertical="center"/>
    </xf>
    <xf numFmtId="38" fontId="4" fillId="0" borderId="0" xfId="1" applyFont="1" applyFill="1" applyBorder="1">
      <alignment vertical="center"/>
    </xf>
    <xf numFmtId="0" fontId="9" fillId="0" borderId="10" xfId="0" applyFont="1" applyFill="1" applyBorder="1" applyAlignment="1">
      <alignment vertical="center"/>
    </xf>
    <xf numFmtId="0" fontId="0" fillId="0" borderId="10" xfId="0" applyFill="1" applyBorder="1">
      <alignment vertical="center"/>
    </xf>
    <xf numFmtId="0" fontId="6" fillId="0" borderId="10" xfId="0" applyFont="1" applyFill="1" applyBorder="1">
      <alignment vertical="center"/>
    </xf>
    <xf numFmtId="0" fontId="5" fillId="0" borderId="1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6" fillId="0" borderId="11" xfId="0" applyFont="1" applyFill="1" applyBorder="1">
      <alignment vertical="center"/>
    </xf>
    <xf numFmtId="0" fontId="0" fillId="0" borderId="8" xfId="0" applyBorder="1">
      <alignment vertical="center"/>
    </xf>
    <xf numFmtId="0" fontId="0" fillId="0" borderId="2" xfId="0" applyFill="1" applyBorder="1" applyAlignment="1">
      <alignment vertical="center"/>
    </xf>
    <xf numFmtId="0" fontId="3" fillId="0" borderId="3" xfId="0" applyFont="1" applyFill="1" applyBorder="1" applyAlignment="1">
      <alignment horizontal="right" vertical="center"/>
    </xf>
    <xf numFmtId="0" fontId="0" fillId="0" borderId="8" xfId="0" applyFill="1" applyBorder="1">
      <alignment vertical="center"/>
    </xf>
    <xf numFmtId="38" fontId="4" fillId="0" borderId="8" xfId="1" applyFont="1" applyFill="1" applyBorder="1" applyAlignment="1">
      <alignment vertical="center"/>
    </xf>
    <xf numFmtId="0" fontId="0" fillId="0" borderId="5" xfId="0" applyFill="1" applyBorder="1">
      <alignment vertical="center"/>
    </xf>
    <xf numFmtId="38" fontId="4" fillId="0" borderId="6" xfId="1" applyFont="1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3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4" xfId="0" applyFill="1" applyBorder="1">
      <alignment vertical="center"/>
    </xf>
    <xf numFmtId="0" fontId="5" fillId="0" borderId="7" xfId="0" applyFont="1" applyFill="1" applyBorder="1">
      <alignment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0" fillId="0" borderId="30" xfId="0" applyFill="1" applyBorder="1" applyAlignment="1">
      <alignment vertical="center"/>
    </xf>
    <xf numFmtId="0" fontId="0" fillId="0" borderId="31" xfId="0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38" fontId="4" fillId="0" borderId="8" xfId="1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7" fillId="0" borderId="3" xfId="0" applyFont="1" applyFill="1" applyBorder="1">
      <alignment vertical="center"/>
    </xf>
    <xf numFmtId="0" fontId="7" fillId="0" borderId="32" xfId="0" applyFont="1" applyFill="1" applyBorder="1">
      <alignment vertical="center"/>
    </xf>
    <xf numFmtId="0" fontId="7" fillId="0" borderId="33" xfId="0" applyFont="1" applyFill="1" applyBorder="1">
      <alignment vertical="center"/>
    </xf>
    <xf numFmtId="0" fontId="7" fillId="0" borderId="34" xfId="0" applyFont="1" applyFill="1" applyBorder="1">
      <alignment vertical="center"/>
    </xf>
    <xf numFmtId="0" fontId="7" fillId="0" borderId="1" xfId="0" applyFont="1" applyFill="1" applyBorder="1">
      <alignment vertical="center"/>
    </xf>
    <xf numFmtId="38" fontId="4" fillId="0" borderId="0" xfId="1" applyFont="1" applyFill="1" applyBorder="1" applyAlignment="1">
      <alignment vertical="center"/>
    </xf>
    <xf numFmtId="38" fontId="4" fillId="0" borderId="13" xfId="1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17" xfId="0" applyFont="1" applyFill="1" applyBorder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7" xfId="0" applyFont="1" applyFill="1" applyBorder="1" applyAlignment="1">
      <alignment vertical="center"/>
    </xf>
    <xf numFmtId="0" fontId="0" fillId="0" borderId="7" xfId="0" applyFont="1" applyFill="1" applyBorder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right" vertical="center"/>
    </xf>
    <xf numFmtId="0" fontId="0" fillId="0" borderId="6" xfId="0" applyFill="1" applyBorder="1" applyAlignment="1">
      <alignment horizontal="right" vertical="center"/>
    </xf>
    <xf numFmtId="0" fontId="3" fillId="0" borderId="18" xfId="0" applyFont="1" applyFill="1" applyBorder="1" applyAlignment="1">
      <alignment horizontal="right" vertical="center"/>
    </xf>
    <xf numFmtId="0" fontId="3" fillId="0" borderId="17" xfId="0" applyFont="1" applyFill="1" applyBorder="1" applyAlignment="1">
      <alignment horizontal="right" vertical="center"/>
    </xf>
    <xf numFmtId="0" fontId="0" fillId="0" borderId="10" xfId="0" applyFill="1" applyBorder="1" applyAlignment="1">
      <alignment vertical="center"/>
    </xf>
    <xf numFmtId="0" fontId="0" fillId="0" borderId="7" xfId="0" applyFill="1" applyBorder="1">
      <alignment vertical="center"/>
    </xf>
    <xf numFmtId="0" fontId="0" fillId="0" borderId="23" xfId="0" applyFill="1" applyBorder="1">
      <alignment vertical="center"/>
    </xf>
    <xf numFmtId="0" fontId="0" fillId="0" borderId="13" xfId="0" applyFill="1" applyBorder="1" applyAlignment="1">
      <alignment vertical="center"/>
    </xf>
    <xf numFmtId="38" fontId="1" fillId="0" borderId="0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vertical="center" shrinkToFit="1"/>
    </xf>
    <xf numFmtId="0" fontId="3" fillId="0" borderId="8" xfId="0" applyFont="1" applyFill="1" applyBorder="1" applyAlignment="1">
      <alignment horizontal="right" vertical="center" shrinkToFit="1"/>
    </xf>
    <xf numFmtId="0" fontId="0" fillId="0" borderId="10" xfId="0" applyFont="1" applyFill="1" applyBorder="1">
      <alignment vertical="center"/>
    </xf>
    <xf numFmtId="0" fontId="0" fillId="0" borderId="0" xfId="0" applyFont="1" applyFill="1" applyBorder="1" applyAlignment="1">
      <alignment vertical="center" shrinkToFit="1"/>
    </xf>
    <xf numFmtId="0" fontId="0" fillId="0" borderId="6" xfId="0" applyFont="1" applyFill="1" applyBorder="1">
      <alignment vertical="center"/>
    </xf>
    <xf numFmtId="0" fontId="0" fillId="0" borderId="4" xfId="0" applyFont="1" applyFill="1" applyBorder="1" applyAlignment="1">
      <alignment horizontal="center" vertical="center" shrinkToFit="1"/>
    </xf>
    <xf numFmtId="0" fontId="0" fillId="0" borderId="23" xfId="0" applyFont="1" applyFill="1" applyBorder="1" applyAlignment="1">
      <alignment vertical="center" shrinkToFit="1"/>
    </xf>
    <xf numFmtId="38" fontId="4" fillId="0" borderId="19" xfId="1" applyFont="1" applyFill="1" applyBorder="1" applyAlignment="1">
      <alignment vertical="center"/>
    </xf>
    <xf numFmtId="0" fontId="0" fillId="0" borderId="23" xfId="0" applyFont="1" applyFill="1" applyBorder="1" applyAlignment="1">
      <alignment horizontal="center" vertical="center" shrinkToFit="1"/>
    </xf>
    <xf numFmtId="0" fontId="6" fillId="0" borderId="1" xfId="0" applyFont="1" applyFill="1" applyBorder="1">
      <alignment vertical="center"/>
    </xf>
    <xf numFmtId="0" fontId="3" fillId="0" borderId="10" xfId="0" applyFont="1" applyFill="1" applyBorder="1" applyAlignment="1">
      <alignment horizontal="right" vertical="center" shrinkToFit="1"/>
    </xf>
    <xf numFmtId="0" fontId="0" fillId="0" borderId="8" xfId="0" applyFill="1" applyBorder="1" applyAlignment="1">
      <alignment horizontal="right" vertical="center"/>
    </xf>
    <xf numFmtId="38" fontId="0" fillId="0" borderId="0" xfId="0" applyNumberFormat="1" applyFont="1" applyFill="1" applyBorder="1" applyAlignment="1">
      <alignment vertical="center" shrinkToFit="1"/>
    </xf>
    <xf numFmtId="38" fontId="3" fillId="0" borderId="0" xfId="0" applyNumberFormat="1" applyFont="1" applyFill="1" applyBorder="1" applyAlignment="1">
      <alignment horizontal="right" vertical="center"/>
    </xf>
    <xf numFmtId="38" fontId="0" fillId="0" borderId="0" xfId="0" applyNumberFormat="1" applyFont="1" applyFill="1" applyBorder="1" applyAlignment="1">
      <alignment vertical="center"/>
    </xf>
    <xf numFmtId="38" fontId="3" fillId="0" borderId="8" xfId="0" applyNumberFormat="1" applyFont="1" applyFill="1" applyBorder="1" applyAlignment="1">
      <alignment horizontal="right" vertical="center"/>
    </xf>
    <xf numFmtId="38" fontId="0" fillId="0" borderId="2" xfId="0" applyNumberFormat="1" applyFill="1" applyBorder="1" applyAlignment="1">
      <alignment vertical="center"/>
    </xf>
    <xf numFmtId="38" fontId="3" fillId="0" borderId="3" xfId="0" applyNumberFormat="1" applyFont="1" applyFill="1" applyBorder="1" applyAlignment="1">
      <alignment horizontal="right" vertical="center"/>
    </xf>
    <xf numFmtId="38" fontId="0" fillId="0" borderId="0" xfId="0" applyNumberFormat="1" applyFont="1" applyFill="1" applyBorder="1">
      <alignment vertical="center"/>
    </xf>
    <xf numFmtId="38" fontId="4" fillId="0" borderId="7" xfId="0" applyNumberFormat="1" applyFont="1" applyFill="1" applyBorder="1" applyAlignment="1">
      <alignment vertical="center" shrinkToFit="1"/>
    </xf>
    <xf numFmtId="38" fontId="4" fillId="0" borderId="0" xfId="0" applyNumberFormat="1" applyFont="1" applyFill="1" applyBorder="1" applyAlignment="1">
      <alignment vertical="center" shrinkToFit="1"/>
    </xf>
    <xf numFmtId="38" fontId="4" fillId="0" borderId="19" xfId="1" applyNumberFormat="1" applyFont="1" applyFill="1" applyBorder="1" applyAlignment="1">
      <alignment vertical="center" shrinkToFit="1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0" fontId="0" fillId="0" borderId="2" xfId="0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0" borderId="8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right" vertical="center"/>
    </xf>
    <xf numFmtId="0" fontId="0" fillId="0" borderId="21" xfId="0" applyFill="1" applyBorder="1">
      <alignment vertical="center"/>
    </xf>
    <xf numFmtId="0" fontId="12" fillId="0" borderId="0" xfId="0" applyFont="1" applyFill="1" applyBorder="1">
      <alignment vertical="center"/>
    </xf>
    <xf numFmtId="0" fontId="0" fillId="0" borderId="2" xfId="0" applyFont="1" applyFill="1" applyBorder="1">
      <alignment vertical="center"/>
    </xf>
    <xf numFmtId="0" fontId="0" fillId="0" borderId="3" xfId="0" applyFill="1" applyBorder="1">
      <alignment vertical="center"/>
    </xf>
    <xf numFmtId="0" fontId="0" fillId="0" borderId="0" xfId="0" applyFont="1" applyFill="1" applyBorder="1">
      <alignment vertical="center"/>
    </xf>
    <xf numFmtId="0" fontId="0" fillId="0" borderId="8" xfId="0" applyFont="1" applyFill="1" applyBorder="1">
      <alignment vertical="center"/>
    </xf>
    <xf numFmtId="0" fontId="0" fillId="0" borderId="11" xfId="0" applyFill="1" applyBorder="1">
      <alignment vertical="center"/>
    </xf>
    <xf numFmtId="0" fontId="0" fillId="0" borderId="15" xfId="0" applyFill="1" applyBorder="1">
      <alignment vertical="center"/>
    </xf>
    <xf numFmtId="0" fontId="14" fillId="0" borderId="0" xfId="0" applyFont="1" applyFill="1" applyBorder="1" applyAlignment="1">
      <alignment vertical="center"/>
    </xf>
    <xf numFmtId="0" fontId="4" fillId="0" borderId="0" xfId="0" applyFont="1" applyFill="1" applyBorder="1">
      <alignment vertical="center"/>
    </xf>
    <xf numFmtId="0" fontId="5" fillId="0" borderId="15" xfId="0" applyFont="1" applyFill="1" applyBorder="1">
      <alignment vertical="center"/>
    </xf>
    <xf numFmtId="0" fontId="13" fillId="0" borderId="8" xfId="0" applyFont="1" applyFill="1" applyBorder="1">
      <alignment vertical="center"/>
    </xf>
    <xf numFmtId="0" fontId="13" fillId="0" borderId="0" xfId="0" applyFont="1" applyFill="1" applyBorder="1">
      <alignment vertical="center"/>
    </xf>
    <xf numFmtId="0" fontId="0" fillId="0" borderId="13" xfId="0" applyFill="1" applyBorder="1">
      <alignment vertical="center"/>
    </xf>
    <xf numFmtId="0" fontId="0" fillId="0" borderId="16" xfId="0" applyFill="1" applyBorder="1">
      <alignment vertical="center"/>
    </xf>
    <xf numFmtId="0" fontId="0" fillId="0" borderId="5" xfId="0" applyFont="1" applyFill="1" applyBorder="1">
      <alignment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0" fillId="0" borderId="29" xfId="0" applyFill="1" applyBorder="1">
      <alignment vertical="center"/>
    </xf>
    <xf numFmtId="0" fontId="3" fillId="0" borderId="30" xfId="0" applyFont="1" applyFill="1" applyBorder="1" applyAlignment="1">
      <alignment horizontal="right" vertical="center"/>
    </xf>
    <xf numFmtId="0" fontId="3" fillId="0" borderId="31" xfId="0" applyFont="1" applyFill="1" applyBorder="1" applyAlignment="1">
      <alignment horizontal="right" vertical="center"/>
    </xf>
    <xf numFmtId="0" fontId="0" fillId="0" borderId="30" xfId="0" applyFill="1" applyBorder="1">
      <alignment vertical="center"/>
    </xf>
    <xf numFmtId="0" fontId="3" fillId="0" borderId="31" xfId="0" applyFont="1" applyFill="1" applyBorder="1" applyAlignment="1">
      <alignment vertical="center"/>
    </xf>
    <xf numFmtId="0" fontId="3" fillId="0" borderId="29" xfId="0" applyFont="1" applyFill="1" applyBorder="1" applyAlignment="1">
      <alignment vertical="center"/>
    </xf>
    <xf numFmtId="0" fontId="3" fillId="0" borderId="30" xfId="0" applyFont="1" applyFill="1" applyBorder="1" applyAlignment="1">
      <alignment vertical="center"/>
    </xf>
    <xf numFmtId="0" fontId="7" fillId="0" borderId="30" xfId="0" applyFont="1" applyFill="1" applyBorder="1">
      <alignment vertical="center"/>
    </xf>
    <xf numFmtId="0" fontId="7" fillId="0" borderId="31" xfId="0" applyFont="1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17" xfId="0" applyFont="1" applyFill="1" applyBorder="1" applyAlignment="1">
      <alignment vertical="center" shrinkToFit="1"/>
    </xf>
    <xf numFmtId="0" fontId="6" fillId="0" borderId="10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shrinkToFit="1"/>
    </xf>
    <xf numFmtId="0" fontId="6" fillId="0" borderId="10" xfId="0" applyFont="1" applyFill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38" fontId="0" fillId="0" borderId="2" xfId="0" applyNumberFormat="1" applyFont="1" applyFill="1" applyBorder="1">
      <alignment vertical="center"/>
    </xf>
    <xf numFmtId="0" fontId="0" fillId="0" borderId="7" xfId="0" applyFont="1" applyFill="1" applyBorder="1" applyAlignment="1">
      <alignment vertical="center" shrinkToFit="1"/>
    </xf>
    <xf numFmtId="0" fontId="6" fillId="0" borderId="8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38" fontId="4" fillId="0" borderId="0" xfId="1" applyFont="1" applyFill="1" applyBorder="1" applyAlignment="1">
      <alignment horizontal="center" vertical="center"/>
    </xf>
    <xf numFmtId="38" fontId="4" fillId="0" borderId="8" xfId="1" applyNumberFormat="1" applyFont="1" applyFill="1" applyBorder="1" applyAlignment="1">
      <alignment vertical="center" shrinkToFit="1"/>
    </xf>
    <xf numFmtId="38" fontId="4" fillId="0" borderId="6" xfId="1" applyNumberFormat="1" applyFont="1" applyFill="1" applyBorder="1" applyAlignment="1">
      <alignment vertical="center" shrinkToFit="1"/>
    </xf>
    <xf numFmtId="38" fontId="4" fillId="0" borderId="8" xfId="0" applyNumberFormat="1" applyFont="1" applyFill="1" applyBorder="1" applyAlignment="1">
      <alignment vertical="center" shrinkToFit="1"/>
    </xf>
    <xf numFmtId="38" fontId="4" fillId="0" borderId="6" xfId="0" applyNumberFormat="1" applyFont="1" applyFill="1" applyBorder="1" applyAlignment="1">
      <alignment vertical="center" shrinkToFit="1"/>
    </xf>
    <xf numFmtId="0" fontId="0" fillId="0" borderId="4" xfId="0" applyFont="1" applyFill="1" applyBorder="1" applyAlignment="1">
      <alignment vertical="center" shrinkToFit="1"/>
    </xf>
    <xf numFmtId="0" fontId="0" fillId="0" borderId="8" xfId="0" applyFont="1" applyFill="1" applyBorder="1" applyAlignment="1">
      <alignment vertical="center" shrinkToFit="1"/>
    </xf>
    <xf numFmtId="0" fontId="0" fillId="0" borderId="6" xfId="0" applyBorder="1">
      <alignment vertical="center"/>
    </xf>
    <xf numFmtId="38" fontId="0" fillId="0" borderId="2" xfId="0" applyNumberFormat="1" applyFill="1" applyBorder="1">
      <alignment vertical="center"/>
    </xf>
    <xf numFmtId="0" fontId="0" fillId="0" borderId="37" xfId="0" applyFill="1" applyBorder="1">
      <alignment vertical="center"/>
    </xf>
    <xf numFmtId="0" fontId="0" fillId="0" borderId="41" xfId="0" applyFill="1" applyBorder="1">
      <alignment vertical="center"/>
    </xf>
    <xf numFmtId="0" fontId="3" fillId="0" borderId="42" xfId="0" applyFont="1" applyFill="1" applyBorder="1" applyAlignment="1">
      <alignment horizontal="right" vertical="center"/>
    </xf>
    <xf numFmtId="0" fontId="3" fillId="0" borderId="43" xfId="0" applyFont="1" applyFill="1" applyBorder="1" applyAlignment="1">
      <alignment horizontal="right" vertical="center"/>
    </xf>
    <xf numFmtId="0" fontId="0" fillId="0" borderId="33" xfId="0" applyFill="1" applyBorder="1">
      <alignment vertical="center"/>
    </xf>
    <xf numFmtId="0" fontId="3" fillId="0" borderId="44" xfId="0" applyFont="1" applyFill="1" applyBorder="1" applyAlignment="1">
      <alignment horizontal="right" vertical="center"/>
    </xf>
    <xf numFmtId="0" fontId="3" fillId="0" borderId="45" xfId="0" applyFont="1" applyFill="1" applyBorder="1" applyAlignment="1">
      <alignment horizontal="right" vertical="center"/>
    </xf>
    <xf numFmtId="0" fontId="0" fillId="0" borderId="44" xfId="0" applyFill="1" applyBorder="1">
      <alignment vertical="center"/>
    </xf>
    <xf numFmtId="0" fontId="0" fillId="0" borderId="42" xfId="0" applyFill="1" applyBorder="1">
      <alignment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left" vertical="center"/>
    </xf>
    <xf numFmtId="0" fontId="17" fillId="0" borderId="43" xfId="0" applyFont="1" applyFill="1" applyBorder="1" applyAlignment="1">
      <alignment horizontal="left" vertical="center"/>
    </xf>
    <xf numFmtId="0" fontId="7" fillId="0" borderId="42" xfId="0" applyFont="1" applyFill="1" applyBorder="1" applyAlignment="1">
      <alignment horizontal="left" vertical="center"/>
    </xf>
    <xf numFmtId="0" fontId="7" fillId="0" borderId="43" xfId="0" applyFont="1" applyFill="1" applyBorder="1" applyAlignment="1">
      <alignment horizontal="left" vertical="center"/>
    </xf>
    <xf numFmtId="38" fontId="4" fillId="0" borderId="0" xfId="1" applyNumberFormat="1" applyFont="1" applyFill="1" applyBorder="1" applyAlignment="1">
      <alignment horizontal="right" vertical="center" shrinkToFit="1"/>
    </xf>
    <xf numFmtId="38" fontId="4" fillId="0" borderId="13" xfId="1" applyNumberFormat="1" applyFont="1" applyFill="1" applyBorder="1" applyAlignment="1">
      <alignment horizontal="right" vertical="center" shrinkToFit="1"/>
    </xf>
    <xf numFmtId="38" fontId="4" fillId="0" borderId="0" xfId="0" applyNumberFormat="1" applyFont="1" applyFill="1" applyBorder="1" applyAlignment="1">
      <alignment horizontal="right" vertical="center" shrinkToFit="1"/>
    </xf>
    <xf numFmtId="38" fontId="4" fillId="0" borderId="5" xfId="0" applyNumberFormat="1" applyFont="1" applyFill="1" applyBorder="1" applyAlignment="1">
      <alignment horizontal="right" vertical="center" shrinkToFit="1"/>
    </xf>
    <xf numFmtId="38" fontId="4" fillId="0" borderId="5" xfId="1" applyNumberFormat="1" applyFont="1" applyFill="1" applyBorder="1" applyAlignment="1">
      <alignment horizontal="right" vertical="center" shrinkToFit="1"/>
    </xf>
    <xf numFmtId="38" fontId="4" fillId="0" borderId="10" xfId="1" applyFont="1" applyFill="1" applyBorder="1" applyAlignment="1">
      <alignment horizontal="center" vertical="center"/>
    </xf>
    <xf numFmtId="38" fontId="4" fillId="0" borderId="1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horizontal="center" vertical="center"/>
    </xf>
    <xf numFmtId="38" fontId="4" fillId="0" borderId="15" xfId="1" applyFont="1" applyFill="1" applyBorder="1" applyAlignment="1">
      <alignment horizontal="center" vertical="center"/>
    </xf>
    <xf numFmtId="38" fontId="4" fillId="0" borderId="13" xfId="1" applyFont="1" applyFill="1" applyBorder="1" applyAlignment="1">
      <alignment horizontal="center" vertical="center"/>
    </xf>
    <xf numFmtId="38" fontId="4" fillId="0" borderId="16" xfId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horizontal="right" vertical="center" shrinkToFit="1"/>
    </xf>
    <xf numFmtId="0" fontId="4" fillId="0" borderId="13" xfId="0" applyFont="1" applyFill="1" applyBorder="1" applyAlignment="1">
      <alignment horizontal="right" vertical="center" shrinkToFit="1"/>
    </xf>
    <xf numFmtId="0" fontId="4" fillId="0" borderId="23" xfId="0" applyFont="1" applyFill="1" applyBorder="1" applyAlignment="1">
      <alignment vertical="center" shrinkToFit="1"/>
    </xf>
    <xf numFmtId="0" fontId="4" fillId="0" borderId="13" xfId="0" applyFont="1" applyFill="1" applyBorder="1" applyAlignment="1">
      <alignment vertical="center" shrinkToFit="1"/>
    </xf>
    <xf numFmtId="0" fontId="16" fillId="0" borderId="17" xfId="0" applyFont="1" applyFill="1" applyBorder="1" applyAlignment="1">
      <alignment horizontal="left" vertical="center" shrinkToFit="1"/>
    </xf>
    <xf numFmtId="0" fontId="16" fillId="0" borderId="10" xfId="0" applyFont="1" applyFill="1" applyBorder="1" applyAlignment="1">
      <alignment horizontal="left" vertical="center" shrinkToFit="1"/>
    </xf>
    <xf numFmtId="38" fontId="16" fillId="0" borderId="7" xfId="0" applyNumberFormat="1" applyFont="1" applyFill="1" applyBorder="1" applyAlignment="1">
      <alignment horizontal="left" vertical="center" shrinkToFit="1"/>
    </xf>
    <xf numFmtId="38" fontId="0" fillId="0" borderId="0" xfId="0" applyNumberFormat="1" applyFont="1" applyFill="1" applyBorder="1" applyAlignment="1">
      <alignment horizontal="left" vertical="center" shrinkToFit="1"/>
    </xf>
    <xf numFmtId="38" fontId="4" fillId="0" borderId="7" xfId="0" applyNumberFormat="1" applyFont="1" applyFill="1" applyBorder="1" applyAlignment="1">
      <alignment horizontal="right" vertical="center" shrinkToFit="1"/>
    </xf>
    <xf numFmtId="38" fontId="4" fillId="0" borderId="23" xfId="0" applyNumberFormat="1" applyFont="1" applyFill="1" applyBorder="1" applyAlignment="1">
      <alignment horizontal="right" vertical="center" shrinkToFit="1"/>
    </xf>
    <xf numFmtId="38" fontId="4" fillId="0" borderId="13" xfId="0" applyNumberFormat="1" applyFont="1" applyFill="1" applyBorder="1" applyAlignment="1">
      <alignment horizontal="right" vertical="center" shrinkToFit="1"/>
    </xf>
    <xf numFmtId="38" fontId="4" fillId="0" borderId="7" xfId="0" applyNumberFormat="1" applyFont="1" applyFill="1" applyBorder="1" applyAlignment="1">
      <alignment horizontal="center" vertical="center" shrinkToFit="1"/>
    </xf>
    <xf numFmtId="38" fontId="4" fillId="0" borderId="0" xfId="0" applyNumberFormat="1" applyFont="1" applyFill="1" applyBorder="1" applyAlignment="1">
      <alignment horizontal="center" vertical="center" shrinkToFit="1"/>
    </xf>
    <xf numFmtId="38" fontId="4" fillId="0" borderId="8" xfId="0" applyNumberFormat="1" applyFont="1" applyFill="1" applyBorder="1" applyAlignment="1">
      <alignment horizontal="center" vertical="center" shrinkToFit="1"/>
    </xf>
    <xf numFmtId="38" fontId="4" fillId="0" borderId="7" xfId="1" applyFont="1" applyFill="1" applyBorder="1" applyAlignment="1">
      <alignment horizontal="right" vertical="center"/>
    </xf>
    <xf numFmtId="38" fontId="4" fillId="0" borderId="0" xfId="1" applyFont="1" applyFill="1" applyBorder="1" applyAlignment="1">
      <alignment horizontal="right" vertical="center"/>
    </xf>
    <xf numFmtId="38" fontId="4" fillId="0" borderId="8" xfId="1" applyFont="1" applyFill="1" applyBorder="1" applyAlignment="1">
      <alignment horizontal="right" vertical="center"/>
    </xf>
    <xf numFmtId="38" fontId="4" fillId="0" borderId="4" xfId="1" applyFont="1" applyFill="1" applyBorder="1" applyAlignment="1">
      <alignment horizontal="right" vertical="center"/>
    </xf>
    <xf numFmtId="38" fontId="4" fillId="0" borderId="5" xfId="1" applyFont="1" applyFill="1" applyBorder="1" applyAlignment="1">
      <alignment horizontal="right" vertical="center"/>
    </xf>
    <xf numFmtId="38" fontId="4" fillId="0" borderId="6" xfId="1" applyFont="1" applyFill="1" applyBorder="1" applyAlignment="1">
      <alignment horizontal="right" vertical="center"/>
    </xf>
    <xf numFmtId="38" fontId="4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8" fontId="4" fillId="0" borderId="24" xfId="1" applyFont="1" applyFill="1" applyBorder="1">
      <alignment vertical="center"/>
    </xf>
    <xf numFmtId="38" fontId="4" fillId="0" borderId="25" xfId="1" applyFont="1" applyFill="1" applyBorder="1">
      <alignment vertical="center"/>
    </xf>
    <xf numFmtId="38" fontId="4" fillId="0" borderId="7" xfId="1" applyFont="1" applyFill="1" applyBorder="1">
      <alignment vertical="center"/>
    </xf>
    <xf numFmtId="38" fontId="4" fillId="0" borderId="0" xfId="1" applyFont="1" applyFill="1" applyBorder="1">
      <alignment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5" xfId="1" applyFont="1" applyFill="1" applyBorder="1">
      <alignment vertical="center"/>
    </xf>
    <xf numFmtId="38" fontId="4" fillId="0" borderId="24" xfId="1" applyFont="1" applyFill="1" applyBorder="1" applyAlignment="1">
      <alignment horizontal="right" vertical="center"/>
    </xf>
    <xf numFmtId="38" fontId="4" fillId="0" borderId="25" xfId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38" fontId="4" fillId="0" borderId="7" xfId="1" applyFont="1" applyFill="1" applyBorder="1" applyAlignment="1">
      <alignment horizontal="left" vertical="center"/>
    </xf>
    <xf numFmtId="38" fontId="4" fillId="0" borderId="0" xfId="1" applyFont="1" applyFill="1" applyBorder="1" applyAlignment="1">
      <alignment horizontal="left" vertical="center"/>
    </xf>
    <xf numFmtId="38" fontId="4" fillId="0" borderId="8" xfId="1" applyFont="1" applyFill="1" applyBorder="1" applyAlignment="1">
      <alignment horizontal="left" vertical="center"/>
    </xf>
    <xf numFmtId="38" fontId="4" fillId="0" borderId="4" xfId="1" applyFont="1" applyFill="1" applyBorder="1" applyAlignment="1">
      <alignment horizontal="left" vertical="center"/>
    </xf>
    <xf numFmtId="38" fontId="4" fillId="0" borderId="5" xfId="1" applyFont="1" applyFill="1" applyBorder="1" applyAlignment="1">
      <alignment horizontal="left" vertical="center"/>
    </xf>
    <xf numFmtId="38" fontId="4" fillId="0" borderId="6" xfId="1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9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14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15" xfId="0" applyNumberFormat="1" applyFont="1" applyFill="1" applyBorder="1" applyAlignment="1">
      <alignment horizontal="left" vertical="center"/>
    </xf>
    <xf numFmtId="49" fontId="4" fillId="0" borderId="13" xfId="0" applyNumberFormat="1" applyFont="1" applyFill="1" applyBorder="1" applyAlignment="1">
      <alignment horizontal="left" vertical="center"/>
    </xf>
    <xf numFmtId="49" fontId="4" fillId="0" borderId="16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distributed" vertical="center" wrapText="1"/>
    </xf>
    <xf numFmtId="49" fontId="4" fillId="0" borderId="21" xfId="0" applyNumberFormat="1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0" xfId="0" applyFill="1" applyBorder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/>
    </xf>
    <xf numFmtId="0" fontId="0" fillId="0" borderId="10" xfId="0" applyFont="1" applyFill="1" applyBorder="1" applyAlignment="1">
      <alignment vertical="center"/>
    </xf>
    <xf numFmtId="0" fontId="0" fillId="0" borderId="18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23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0" fillId="0" borderId="19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29" xfId="0" applyFill="1" applyBorder="1" applyAlignment="1">
      <alignment horizontal="left" vertical="center"/>
    </xf>
    <xf numFmtId="0" fontId="0" fillId="0" borderId="30" xfId="0" applyFill="1" applyBorder="1" applyAlignment="1">
      <alignment horizontal="left" vertical="center"/>
    </xf>
    <xf numFmtId="0" fontId="0" fillId="0" borderId="3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38" fontId="4" fillId="0" borderId="24" xfId="1" applyFont="1" applyFill="1" applyBorder="1" applyAlignment="1">
      <alignment horizontal="center" vertical="center"/>
    </xf>
    <xf numFmtId="38" fontId="4" fillId="0" borderId="25" xfId="1" applyFont="1" applyFill="1" applyBorder="1" applyAlignment="1">
      <alignment horizontal="center" vertical="center"/>
    </xf>
    <xf numFmtId="38" fontId="4" fillId="0" borderId="35" xfId="1" applyFont="1" applyFill="1" applyBorder="1" applyAlignment="1">
      <alignment horizontal="center" vertical="center"/>
    </xf>
    <xf numFmtId="38" fontId="4" fillId="0" borderId="7" xfId="1" applyFont="1" applyFill="1" applyBorder="1" applyAlignment="1">
      <alignment horizontal="center" vertical="center"/>
    </xf>
    <xf numFmtId="38" fontId="4" fillId="0" borderId="8" xfId="1" applyFont="1" applyFill="1" applyBorder="1" applyAlignment="1">
      <alignment horizontal="center" vertical="center"/>
    </xf>
    <xf numFmtId="38" fontId="4" fillId="0" borderId="4" xfId="1" applyFont="1" applyFill="1" applyBorder="1" applyAlignment="1">
      <alignment horizontal="center" vertical="center"/>
    </xf>
    <xf numFmtId="38" fontId="4" fillId="0" borderId="5" xfId="1" applyFont="1" applyFill="1" applyBorder="1" applyAlignment="1">
      <alignment horizontal="center" vertical="center"/>
    </xf>
    <xf numFmtId="38" fontId="4" fillId="0" borderId="6" xfId="1" applyFont="1" applyFill="1" applyBorder="1" applyAlignment="1">
      <alignment horizontal="center" vertical="center"/>
    </xf>
    <xf numFmtId="38" fontId="4" fillId="0" borderId="38" xfId="1" applyFont="1" applyFill="1" applyBorder="1" applyAlignment="1">
      <alignment horizontal="center" vertical="center"/>
    </xf>
    <xf numFmtId="38" fontId="4" fillId="0" borderId="39" xfId="1" applyFont="1" applyFill="1" applyBorder="1" applyAlignment="1">
      <alignment horizontal="center" vertical="center"/>
    </xf>
    <xf numFmtId="38" fontId="4" fillId="0" borderId="40" xfId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distributed" vertical="center"/>
    </xf>
    <xf numFmtId="0" fontId="0" fillId="0" borderId="21" xfId="0" applyFill="1" applyBorder="1" applyAlignment="1">
      <alignment horizontal="distributed" vertical="center" wrapText="1"/>
    </xf>
    <xf numFmtId="0" fontId="4" fillId="0" borderId="21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22410</xdr:colOff>
      <xdr:row>58</xdr:row>
      <xdr:rowOff>0</xdr:rowOff>
    </xdr:from>
    <xdr:to>
      <xdr:col>46</xdr:col>
      <xdr:colOff>225796</xdr:colOff>
      <xdr:row>63</xdr:row>
      <xdr:rowOff>168088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 flipH="1">
          <a:off x="13100235" y="10487025"/>
          <a:ext cx="1441636" cy="11205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219073</xdr:colOff>
      <xdr:row>58</xdr:row>
      <xdr:rowOff>19050</xdr:rowOff>
    </xdr:from>
    <xdr:to>
      <xdr:col>12</xdr:col>
      <xdr:colOff>0</xdr:colOff>
      <xdr:row>64</xdr:row>
      <xdr:rowOff>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1619248" y="10506075"/>
          <a:ext cx="2038352" cy="1123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112059</xdr:colOff>
      <xdr:row>15</xdr:row>
      <xdr:rowOff>33618</xdr:rowOff>
    </xdr:from>
    <xdr:to>
      <xdr:col>9</xdr:col>
      <xdr:colOff>414618</xdr:colOff>
      <xdr:row>17</xdr:row>
      <xdr:rowOff>0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426634" y="2424393"/>
          <a:ext cx="302559" cy="309282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190500</xdr:colOff>
      <xdr:row>29</xdr:row>
      <xdr:rowOff>112058</xdr:rowOff>
    </xdr:from>
    <xdr:to>
      <xdr:col>11</xdr:col>
      <xdr:colOff>384783</xdr:colOff>
      <xdr:row>32</xdr:row>
      <xdr:rowOff>112058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000250" y="5074583"/>
          <a:ext cx="1708758" cy="571500"/>
        </a:xfrm>
        <a:prstGeom prst="rect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証紙を購入した金融機関名をご記入ください。</a:t>
          </a:r>
        </a:p>
      </xdr:txBody>
    </xdr:sp>
    <xdr:clientData/>
  </xdr:twoCellAnchor>
  <xdr:twoCellAnchor>
    <xdr:from>
      <xdr:col>10</xdr:col>
      <xdr:colOff>33618</xdr:colOff>
      <xdr:row>27</xdr:row>
      <xdr:rowOff>33618</xdr:rowOff>
    </xdr:from>
    <xdr:to>
      <xdr:col>10</xdr:col>
      <xdr:colOff>35510</xdr:colOff>
      <xdr:row>29</xdr:row>
      <xdr:rowOff>112058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>
          <a:stCxn id="12" idx="0"/>
        </xdr:cNvCxnSpPr>
      </xdr:nvCxnSpPr>
      <xdr:spPr>
        <a:xfrm flipH="1" flipV="1">
          <a:off x="2853018" y="4615143"/>
          <a:ext cx="1892" cy="45944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</xdr:colOff>
      <xdr:row>17</xdr:row>
      <xdr:rowOff>40822</xdr:rowOff>
    </xdr:from>
    <xdr:to>
      <xdr:col>24</xdr:col>
      <xdr:colOff>252134</xdr:colOff>
      <xdr:row>20</xdr:row>
      <xdr:rowOff>183296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6164037" y="3578679"/>
          <a:ext cx="1844168" cy="605117"/>
        </a:xfrm>
        <a:prstGeom prst="rect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前期（前頁）繰越証紙が有ればご記入ください。</a:t>
          </a:r>
        </a:p>
      </xdr:txBody>
    </xdr:sp>
    <xdr:clientData/>
  </xdr:twoCellAnchor>
  <xdr:twoCellAnchor>
    <xdr:from>
      <xdr:col>18</xdr:col>
      <xdr:colOff>136072</xdr:colOff>
      <xdr:row>20</xdr:row>
      <xdr:rowOff>183296</xdr:rowOff>
    </xdr:from>
    <xdr:to>
      <xdr:col>21</xdr:col>
      <xdr:colOff>296157</xdr:colOff>
      <xdr:row>23</xdr:row>
      <xdr:rowOff>70436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>
          <a:stCxn id="15" idx="2"/>
        </xdr:cNvCxnSpPr>
      </xdr:nvCxnSpPr>
      <xdr:spPr>
        <a:xfrm flipH="1">
          <a:off x="6027965" y="4183796"/>
          <a:ext cx="1058156" cy="526676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141823</xdr:colOff>
      <xdr:row>0</xdr:row>
      <xdr:rowOff>74280</xdr:rowOff>
    </xdr:from>
    <xdr:ext cx="5406489" cy="592470"/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5690136" y="74280"/>
          <a:ext cx="5406489" cy="592470"/>
        </a:xfrm>
        <a:prstGeom prst="rect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b" anchorCtr="0">
          <a:spAutoFit/>
        </a:bodyPr>
        <a:lstStyle/>
        <a:p>
          <a:pPr algn="ctr"/>
          <a:r>
            <a:rPr kumimoji="1" lang="ja-JP" altLang="en-US" sz="20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「工事別共済証紙受払簿」の記入例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66"/>
  <sheetViews>
    <sheetView tabSelected="1" view="pageBreakPreview" zoomScale="70" zoomScaleNormal="70" zoomScaleSheetLayoutView="70" workbookViewId="0">
      <selection activeCell="AS47" sqref="AS47"/>
    </sheetView>
  </sheetViews>
  <sheetFormatPr defaultRowHeight="13.5" x14ac:dyDescent="0.15"/>
  <cols>
    <col min="1" max="2" width="3.25" customWidth="1"/>
    <col min="3" max="3" width="5.125" customWidth="1"/>
    <col min="4" max="8" width="3.125" customWidth="1"/>
    <col min="9" max="12" width="6.625" customWidth="1"/>
    <col min="13" max="15" width="5.125" customWidth="1"/>
    <col min="16" max="16" width="4.625" customWidth="1"/>
    <col min="17" max="17" width="3.875" customWidth="1"/>
    <col min="18" max="18" width="4" customWidth="1"/>
    <col min="19" max="19" width="3.625" customWidth="1"/>
    <col min="20" max="23" width="4.125" customWidth="1"/>
    <col min="24" max="24" width="4.375" customWidth="1"/>
    <col min="25" max="40" width="4.125" customWidth="1"/>
    <col min="41" max="42" width="4.375" customWidth="1"/>
    <col min="43" max="43" width="5.375" customWidth="1"/>
    <col min="44" max="45" width="4.125" customWidth="1"/>
    <col min="46" max="46" width="3.625" customWidth="1"/>
    <col min="47" max="47" width="3.125" customWidth="1"/>
    <col min="48" max="48" width="2.375" customWidth="1"/>
    <col min="49" max="49" width="4.625" customWidth="1"/>
    <col min="50" max="50" width="13.75" customWidth="1"/>
    <col min="51" max="69" width="3.125" customWidth="1"/>
  </cols>
  <sheetData>
    <row r="1" spans="1:52" x14ac:dyDescent="0.15">
      <c r="A1" s="89"/>
    </row>
    <row r="2" spans="1:52" x14ac:dyDescent="0.15">
      <c r="A2" s="89"/>
    </row>
    <row r="3" spans="1:52" x14ac:dyDescent="0.15">
      <c r="A3" s="89"/>
    </row>
    <row r="4" spans="1:52" x14ac:dyDescent="0.15">
      <c r="A4" s="89"/>
    </row>
    <row r="5" spans="1:52" ht="14.25" customHeight="1" x14ac:dyDescent="0.15">
      <c r="A5" s="89"/>
      <c r="C5" s="147"/>
      <c r="D5" s="147"/>
      <c r="E5" s="147"/>
      <c r="F5" s="147"/>
      <c r="G5" s="147"/>
      <c r="H5" s="147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4"/>
      <c r="W5" s="4"/>
      <c r="X5" s="4"/>
      <c r="Y5" s="4"/>
      <c r="Z5" s="4"/>
      <c r="AA5" s="4"/>
      <c r="AB5" s="4"/>
      <c r="AC5" s="5"/>
      <c r="AD5" s="5"/>
      <c r="AE5" s="5"/>
      <c r="AF5" s="5"/>
      <c r="AG5" s="5"/>
      <c r="AH5" s="4"/>
      <c r="AI5" s="4"/>
      <c r="AJ5" s="4"/>
      <c r="AK5" s="4"/>
      <c r="AL5" s="61"/>
      <c r="AM5" s="61"/>
      <c r="AN5" s="61"/>
      <c r="AO5" s="5"/>
      <c r="AP5" s="5"/>
      <c r="AQ5" s="5"/>
      <c r="AR5" s="4"/>
      <c r="AS5" s="4"/>
      <c r="AT5" s="4"/>
      <c r="AU5" s="4"/>
      <c r="AV5" s="4"/>
      <c r="AW5" s="148"/>
      <c r="AX5" s="148"/>
    </row>
    <row r="6" spans="1:52" x14ac:dyDescent="0.15">
      <c r="A6" s="86"/>
      <c r="B6" s="87"/>
      <c r="C6" s="25"/>
      <c r="D6" s="25"/>
      <c r="E6" s="25"/>
      <c r="F6" s="25"/>
      <c r="G6" s="297"/>
      <c r="H6" s="297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156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87"/>
      <c r="AZ6" s="1"/>
    </row>
    <row r="7" spans="1:52" x14ac:dyDescent="0.15">
      <c r="A7" s="88"/>
      <c r="B7" s="89"/>
      <c r="C7" s="4"/>
      <c r="D7" s="4"/>
      <c r="E7" s="4"/>
      <c r="F7" s="4"/>
      <c r="G7" s="251"/>
      <c r="H7" s="251"/>
      <c r="I7" s="102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89"/>
      <c r="AZ7" s="14"/>
    </row>
    <row r="8" spans="1:52" x14ac:dyDescent="0.15">
      <c r="A8" s="88"/>
      <c r="B8" s="89"/>
      <c r="C8" s="4" t="s">
        <v>53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89"/>
      <c r="AZ8" s="14"/>
    </row>
    <row r="9" spans="1:52" ht="22.5" customHeight="1" x14ac:dyDescent="0.15">
      <c r="A9" s="88"/>
      <c r="B9" s="89"/>
      <c r="C9" s="334" t="s">
        <v>54</v>
      </c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  <c r="AS9" s="334"/>
      <c r="AT9" s="334"/>
      <c r="AU9" s="334"/>
      <c r="AV9" s="334"/>
      <c r="AW9" s="334"/>
      <c r="AX9" s="334"/>
      <c r="AY9" s="89"/>
      <c r="AZ9" s="14"/>
    </row>
    <row r="10" spans="1:52" ht="24.95" customHeight="1" x14ac:dyDescent="0.15">
      <c r="A10" s="88"/>
      <c r="B10" s="89"/>
      <c r="C10" s="335" t="s">
        <v>18</v>
      </c>
      <c r="D10" s="335"/>
      <c r="E10" s="335"/>
      <c r="F10" s="335"/>
      <c r="G10" s="335"/>
      <c r="H10" s="335"/>
      <c r="I10" s="28"/>
      <c r="J10" s="296" t="s">
        <v>45</v>
      </c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89"/>
      <c r="AZ10" s="14"/>
    </row>
    <row r="11" spans="1:52" ht="29.25" customHeight="1" x14ac:dyDescent="0.15">
      <c r="A11" s="88"/>
      <c r="B11" s="89"/>
      <c r="C11" s="336" t="s">
        <v>42</v>
      </c>
      <c r="D11" s="336"/>
      <c r="E11" s="336"/>
      <c r="F11" s="336"/>
      <c r="G11" s="336"/>
      <c r="H11" s="336"/>
      <c r="I11" s="101"/>
      <c r="J11" s="337" t="s">
        <v>46</v>
      </c>
      <c r="K11" s="337"/>
      <c r="L11" s="337"/>
      <c r="M11" s="337"/>
      <c r="N11" s="337"/>
      <c r="O11" s="337"/>
      <c r="P11" s="337"/>
      <c r="Q11" s="337"/>
      <c r="R11" s="337"/>
      <c r="S11" s="337"/>
      <c r="T11" s="337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89"/>
      <c r="AZ11" s="14"/>
    </row>
    <row r="12" spans="1:52" ht="30" customHeight="1" x14ac:dyDescent="0.15">
      <c r="A12" s="88"/>
      <c r="B12" s="89"/>
      <c r="C12" s="271" t="s">
        <v>23</v>
      </c>
      <c r="D12" s="271"/>
      <c r="E12" s="271"/>
      <c r="F12" s="271"/>
      <c r="G12" s="271"/>
      <c r="H12" s="271"/>
      <c r="I12" s="101"/>
      <c r="J12" s="272" t="s">
        <v>47</v>
      </c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89"/>
      <c r="AZ12" s="14"/>
    </row>
    <row r="13" spans="1:52" ht="12" customHeight="1" thickBot="1" x14ac:dyDescent="0.2">
      <c r="A13" s="88"/>
      <c r="B13" s="89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19"/>
      <c r="AL13" s="19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89"/>
      <c r="AZ13" s="14"/>
    </row>
    <row r="14" spans="1:52" ht="18" customHeight="1" x14ac:dyDescent="0.15">
      <c r="A14" s="88"/>
      <c r="B14" s="89"/>
      <c r="C14" s="273" t="s">
        <v>14</v>
      </c>
      <c r="D14" s="274"/>
      <c r="E14" s="274"/>
      <c r="F14" s="274"/>
      <c r="G14" s="274"/>
      <c r="H14" s="277" t="s">
        <v>48</v>
      </c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8"/>
      <c r="Z14" s="281" t="s">
        <v>19</v>
      </c>
      <c r="AA14" s="282"/>
      <c r="AB14" s="282"/>
      <c r="AC14" s="6"/>
      <c r="AD14" s="7"/>
      <c r="AE14" s="8"/>
      <c r="AF14" s="7"/>
      <c r="AG14" s="8"/>
      <c r="AH14" s="7"/>
      <c r="AI14" s="13"/>
      <c r="AJ14" s="25"/>
      <c r="AK14" s="102"/>
      <c r="AL14" s="102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4"/>
      <c r="AY14" s="89"/>
      <c r="AZ14" s="14"/>
    </row>
    <row r="15" spans="1:52" ht="18" customHeight="1" thickBot="1" x14ac:dyDescent="0.2">
      <c r="A15" s="88"/>
      <c r="B15" s="89"/>
      <c r="C15" s="275"/>
      <c r="D15" s="276"/>
      <c r="E15" s="276"/>
      <c r="F15" s="276"/>
      <c r="G15" s="276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80"/>
      <c r="Z15" s="283"/>
      <c r="AA15" s="284"/>
      <c r="AB15" s="284"/>
      <c r="AC15" s="222">
        <v>2025</v>
      </c>
      <c r="AD15" s="222"/>
      <c r="AE15" s="229" t="s">
        <v>1</v>
      </c>
      <c r="AF15" s="222">
        <v>10</v>
      </c>
      <c r="AG15" s="229" t="s">
        <v>2</v>
      </c>
      <c r="AH15" s="222">
        <v>1</v>
      </c>
      <c r="AI15" s="230" t="s">
        <v>3</v>
      </c>
      <c r="AJ15" s="4"/>
      <c r="AK15" s="105" t="s">
        <v>16</v>
      </c>
      <c r="AL15" s="105" t="s">
        <v>41</v>
      </c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6"/>
      <c r="AY15" s="89"/>
      <c r="AZ15" s="14"/>
    </row>
    <row r="16" spans="1:52" ht="18" customHeight="1" x14ac:dyDescent="0.15">
      <c r="A16" s="88"/>
      <c r="B16" s="89"/>
      <c r="C16" s="246" t="s">
        <v>22</v>
      </c>
      <c r="D16" s="247"/>
      <c r="E16" s="247"/>
      <c r="F16" s="247"/>
      <c r="G16" s="247"/>
      <c r="H16" s="247"/>
      <c r="I16" s="250" t="s">
        <v>27</v>
      </c>
      <c r="J16" s="250"/>
      <c r="K16" s="250"/>
      <c r="L16" s="7"/>
      <c r="M16" s="7"/>
      <c r="N16" s="7"/>
      <c r="O16" s="9"/>
      <c r="P16" s="252" t="s">
        <v>55</v>
      </c>
      <c r="Q16" s="250" t="s">
        <v>1</v>
      </c>
      <c r="R16" s="84"/>
      <c r="S16" s="252">
        <v>4</v>
      </c>
      <c r="T16" s="250" t="s">
        <v>2</v>
      </c>
      <c r="U16" s="252">
        <v>1</v>
      </c>
      <c r="V16" s="250" t="s">
        <v>3</v>
      </c>
      <c r="W16" s="7"/>
      <c r="X16" s="7"/>
      <c r="Y16" s="107"/>
      <c r="Z16" s="283"/>
      <c r="AA16" s="284"/>
      <c r="AB16" s="284"/>
      <c r="AC16" s="222"/>
      <c r="AD16" s="222"/>
      <c r="AE16" s="229"/>
      <c r="AF16" s="222"/>
      <c r="AG16" s="229"/>
      <c r="AH16" s="222"/>
      <c r="AI16" s="230"/>
      <c r="AJ16" s="4"/>
      <c r="AK16" s="105"/>
      <c r="AL16" s="105" t="s">
        <v>36</v>
      </c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6"/>
      <c r="AY16" s="89"/>
      <c r="AZ16" s="14"/>
    </row>
    <row r="17" spans="1:52" ht="9" customHeight="1" x14ac:dyDescent="0.15">
      <c r="A17" s="88"/>
      <c r="B17" s="89"/>
      <c r="C17" s="248"/>
      <c r="D17" s="249"/>
      <c r="E17" s="249"/>
      <c r="F17" s="249"/>
      <c r="G17" s="249"/>
      <c r="H17" s="249"/>
      <c r="I17" s="251"/>
      <c r="J17" s="251"/>
      <c r="K17" s="251"/>
      <c r="L17" s="4"/>
      <c r="M17" s="4"/>
      <c r="N17" s="4"/>
      <c r="O17" s="10"/>
      <c r="P17" s="222"/>
      <c r="Q17" s="251"/>
      <c r="R17" s="85"/>
      <c r="S17" s="222"/>
      <c r="T17" s="251"/>
      <c r="U17" s="222"/>
      <c r="V17" s="251"/>
      <c r="W17" s="4"/>
      <c r="X17" s="4"/>
      <c r="Y17" s="108"/>
      <c r="Z17" s="283"/>
      <c r="AA17" s="284"/>
      <c r="AB17" s="284"/>
      <c r="AC17" s="12"/>
      <c r="AD17" s="109"/>
      <c r="AE17" s="4"/>
      <c r="AF17" s="85" t="s">
        <v>15</v>
      </c>
      <c r="AG17" s="4"/>
      <c r="AH17" s="110"/>
      <c r="AI17" s="108"/>
      <c r="AJ17" s="4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6"/>
      <c r="AY17" s="89"/>
      <c r="AZ17" s="14"/>
    </row>
    <row r="18" spans="1:52" ht="18" customHeight="1" x14ac:dyDescent="0.15">
      <c r="A18" s="88"/>
      <c r="B18" s="89"/>
      <c r="C18" s="248" t="s">
        <v>12</v>
      </c>
      <c r="D18" s="249"/>
      <c r="E18" s="249"/>
      <c r="F18" s="249"/>
      <c r="G18" s="249"/>
      <c r="H18" s="4"/>
      <c r="I18" s="85"/>
      <c r="J18" s="10"/>
      <c r="K18" s="4"/>
      <c r="L18" s="4"/>
      <c r="M18" s="222">
        <v>100</v>
      </c>
      <c r="N18" s="222"/>
      <c r="O18" s="251" t="s">
        <v>13</v>
      </c>
      <c r="P18" s="270">
        <v>9999</v>
      </c>
      <c r="Q18" s="270"/>
      <c r="R18" s="270"/>
      <c r="S18" s="270"/>
      <c r="T18" s="270"/>
      <c r="U18" s="270"/>
      <c r="V18" s="11"/>
      <c r="W18" s="10"/>
      <c r="X18" s="10"/>
      <c r="Y18" s="111"/>
      <c r="Z18" s="283"/>
      <c r="AA18" s="284"/>
      <c r="AB18" s="284"/>
      <c r="AC18" s="222">
        <v>2025</v>
      </c>
      <c r="AD18" s="222"/>
      <c r="AE18" s="229" t="s">
        <v>1</v>
      </c>
      <c r="AF18" s="222">
        <v>12</v>
      </c>
      <c r="AG18" s="229" t="s">
        <v>2</v>
      </c>
      <c r="AH18" s="222">
        <v>31</v>
      </c>
      <c r="AI18" s="230" t="s">
        <v>3</v>
      </c>
      <c r="AJ18" s="4"/>
      <c r="AK18" s="105" t="s">
        <v>16</v>
      </c>
      <c r="AL18" s="105" t="s">
        <v>37</v>
      </c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12"/>
      <c r="AY18" s="89"/>
      <c r="AZ18" s="14"/>
    </row>
    <row r="19" spans="1:52" ht="8.25" customHeight="1" x14ac:dyDescent="0.15">
      <c r="A19" s="88"/>
      <c r="B19" s="89"/>
      <c r="C19" s="248"/>
      <c r="D19" s="249"/>
      <c r="E19" s="249"/>
      <c r="F19" s="249"/>
      <c r="G19" s="249"/>
      <c r="H19" s="4"/>
      <c r="I19" s="85"/>
      <c r="J19" s="10"/>
      <c r="K19" s="4"/>
      <c r="L19" s="4"/>
      <c r="M19" s="222"/>
      <c r="N19" s="222"/>
      <c r="O19" s="251"/>
      <c r="P19" s="270"/>
      <c r="Q19" s="270"/>
      <c r="R19" s="270"/>
      <c r="S19" s="270"/>
      <c r="T19" s="270"/>
      <c r="U19" s="270"/>
      <c r="V19" s="11"/>
      <c r="W19" s="10"/>
      <c r="X19" s="10"/>
      <c r="Y19" s="111"/>
      <c r="Z19" s="283"/>
      <c r="AA19" s="284"/>
      <c r="AB19" s="284"/>
      <c r="AC19" s="222"/>
      <c r="AD19" s="222"/>
      <c r="AE19" s="229"/>
      <c r="AF19" s="222"/>
      <c r="AG19" s="229"/>
      <c r="AH19" s="222"/>
      <c r="AI19" s="230"/>
      <c r="AJ19" s="4"/>
      <c r="AK19" s="113"/>
      <c r="AL19" s="261" t="s">
        <v>38</v>
      </c>
      <c r="AM19" s="262"/>
      <c r="AN19" s="262"/>
      <c r="AO19" s="262"/>
      <c r="AP19" s="262"/>
      <c r="AQ19" s="262"/>
      <c r="AR19" s="262"/>
      <c r="AS19" s="262"/>
      <c r="AT19" s="262"/>
      <c r="AU19" s="262"/>
      <c r="AV19" s="262"/>
      <c r="AW19" s="262"/>
      <c r="AX19" s="112"/>
      <c r="AY19" s="89"/>
      <c r="AZ19" s="14"/>
    </row>
    <row r="20" spans="1:52" ht="9.75" customHeight="1" x14ac:dyDescent="0.15">
      <c r="A20" s="88"/>
      <c r="B20" s="89"/>
      <c r="C20" s="263" t="s">
        <v>24</v>
      </c>
      <c r="D20" s="262"/>
      <c r="E20" s="262"/>
      <c r="F20" s="262"/>
      <c r="G20" s="262"/>
      <c r="H20" s="262"/>
      <c r="I20" s="262"/>
      <c r="J20" s="262"/>
      <c r="K20" s="4"/>
      <c r="L20" s="4"/>
      <c r="M20" s="4"/>
      <c r="N20" s="266" t="s">
        <v>49</v>
      </c>
      <c r="O20" s="266"/>
      <c r="P20" s="266"/>
      <c r="Q20" s="266"/>
      <c r="R20" s="266"/>
      <c r="S20" s="266"/>
      <c r="T20" s="266"/>
      <c r="U20" s="266"/>
      <c r="V20" s="266"/>
      <c r="W20" s="266"/>
      <c r="X20" s="266"/>
      <c r="Y20" s="267"/>
      <c r="Z20" s="283"/>
      <c r="AA20" s="284"/>
      <c r="AB20" s="284"/>
      <c r="AC20" s="222"/>
      <c r="AD20" s="222"/>
      <c r="AE20" s="229"/>
      <c r="AF20" s="222"/>
      <c r="AG20" s="229"/>
      <c r="AH20" s="222"/>
      <c r="AI20" s="230"/>
      <c r="AJ20" s="4"/>
      <c r="AK20" s="113"/>
      <c r="AL20" s="262"/>
      <c r="AM20" s="262"/>
      <c r="AN20" s="262"/>
      <c r="AO20" s="262"/>
      <c r="AP20" s="262"/>
      <c r="AQ20" s="262"/>
      <c r="AR20" s="262"/>
      <c r="AS20" s="262"/>
      <c r="AT20" s="262"/>
      <c r="AU20" s="262"/>
      <c r="AV20" s="262"/>
      <c r="AW20" s="262"/>
      <c r="AX20" s="112"/>
      <c r="AY20" s="89"/>
      <c r="AZ20" s="14"/>
    </row>
    <row r="21" spans="1:52" ht="18" customHeight="1" thickBot="1" x14ac:dyDescent="0.2">
      <c r="A21" s="88"/>
      <c r="B21" s="89"/>
      <c r="C21" s="264"/>
      <c r="D21" s="265"/>
      <c r="E21" s="265"/>
      <c r="F21" s="265"/>
      <c r="G21" s="265"/>
      <c r="H21" s="265"/>
      <c r="I21" s="265"/>
      <c r="J21" s="265"/>
      <c r="K21" s="114"/>
      <c r="L21" s="114"/>
      <c r="M21" s="114"/>
      <c r="N21" s="268"/>
      <c r="O21" s="268"/>
      <c r="P21" s="268"/>
      <c r="Q21" s="268"/>
      <c r="R21" s="268"/>
      <c r="S21" s="268"/>
      <c r="T21" s="268"/>
      <c r="U21" s="268"/>
      <c r="V21" s="268"/>
      <c r="W21" s="268"/>
      <c r="X21" s="268"/>
      <c r="Y21" s="269"/>
      <c r="Z21" s="285"/>
      <c r="AA21" s="286"/>
      <c r="AB21" s="286"/>
      <c r="AC21" s="114"/>
      <c r="AD21" s="114"/>
      <c r="AE21" s="114"/>
      <c r="AF21" s="114"/>
      <c r="AG21" s="114"/>
      <c r="AH21" s="114"/>
      <c r="AI21" s="115"/>
      <c r="AJ21" s="19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66"/>
      <c r="AY21" s="89"/>
      <c r="AZ21" s="14"/>
    </row>
    <row r="22" spans="1:52" ht="15.95" customHeight="1" x14ac:dyDescent="0.15">
      <c r="A22" s="88"/>
      <c r="B22" s="89"/>
      <c r="C22" s="256" t="s">
        <v>0</v>
      </c>
      <c r="D22" s="251"/>
      <c r="E22" s="251"/>
      <c r="F22" s="251"/>
      <c r="G22" s="251"/>
      <c r="H22" s="257"/>
      <c r="I22" s="258" t="s">
        <v>32</v>
      </c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60"/>
      <c r="U22" s="258" t="s">
        <v>11</v>
      </c>
      <c r="V22" s="259"/>
      <c r="W22" s="259"/>
      <c r="X22" s="259"/>
      <c r="Y22" s="259"/>
      <c r="Z22" s="259"/>
      <c r="AA22" s="259"/>
      <c r="AB22" s="259"/>
      <c r="AC22" s="259"/>
      <c r="AD22" s="259"/>
      <c r="AE22" s="259"/>
      <c r="AF22" s="259"/>
      <c r="AG22" s="260"/>
      <c r="AH22" s="256" t="s">
        <v>10</v>
      </c>
      <c r="AI22" s="251"/>
      <c r="AJ22" s="257"/>
      <c r="AK22" s="226" t="s">
        <v>39</v>
      </c>
      <c r="AL22" s="227"/>
      <c r="AM22" s="227"/>
      <c r="AN22" s="227"/>
      <c r="AO22" s="227"/>
      <c r="AP22" s="227"/>
      <c r="AQ22" s="227"/>
      <c r="AR22" s="227"/>
      <c r="AS22" s="227"/>
      <c r="AT22" s="227"/>
      <c r="AU22" s="228"/>
      <c r="AV22" s="240" t="s">
        <v>31</v>
      </c>
      <c r="AW22" s="241"/>
      <c r="AX22" s="242"/>
      <c r="AY22" s="89"/>
      <c r="AZ22" s="14"/>
    </row>
    <row r="23" spans="1:52" ht="15.95" customHeight="1" x14ac:dyDescent="0.15">
      <c r="A23" s="88"/>
      <c r="B23" s="89"/>
      <c r="C23" s="243" t="s">
        <v>6</v>
      </c>
      <c r="D23" s="244"/>
      <c r="E23" s="244"/>
      <c r="F23" s="244"/>
      <c r="G23" s="244"/>
      <c r="H23" s="245"/>
      <c r="I23" s="223" t="s">
        <v>33</v>
      </c>
      <c r="J23" s="224"/>
      <c r="K23" s="224"/>
      <c r="L23" s="224"/>
      <c r="M23" s="224"/>
      <c r="N23" s="224"/>
      <c r="O23" s="224"/>
      <c r="P23" s="225"/>
      <c r="Q23" s="223" t="s">
        <v>30</v>
      </c>
      <c r="R23" s="224"/>
      <c r="S23" s="224"/>
      <c r="T23" s="225"/>
      <c r="U23" s="226" t="s">
        <v>40</v>
      </c>
      <c r="V23" s="227"/>
      <c r="W23" s="227"/>
      <c r="X23" s="228"/>
      <c r="Y23" s="226" t="s">
        <v>7</v>
      </c>
      <c r="Z23" s="227"/>
      <c r="AA23" s="227"/>
      <c r="AB23" s="227"/>
      <c r="AC23" s="228"/>
      <c r="AD23" s="226" t="s">
        <v>8</v>
      </c>
      <c r="AE23" s="227"/>
      <c r="AF23" s="227"/>
      <c r="AG23" s="228"/>
      <c r="AH23" s="237" t="s">
        <v>9</v>
      </c>
      <c r="AI23" s="238"/>
      <c r="AJ23" s="239"/>
      <c r="AK23" s="253" t="s">
        <v>28</v>
      </c>
      <c r="AL23" s="254"/>
      <c r="AM23" s="255"/>
      <c r="AN23" s="253" t="s">
        <v>35</v>
      </c>
      <c r="AO23" s="254"/>
      <c r="AP23" s="255"/>
      <c r="AQ23" s="226" t="s">
        <v>29</v>
      </c>
      <c r="AR23" s="227"/>
      <c r="AS23" s="227"/>
      <c r="AT23" s="227"/>
      <c r="AU23" s="228"/>
      <c r="AV23" s="237"/>
      <c r="AW23" s="238"/>
      <c r="AX23" s="239"/>
      <c r="AY23" s="89"/>
      <c r="AZ23" s="14"/>
    </row>
    <row r="24" spans="1:52" ht="15" customHeight="1" x14ac:dyDescent="0.15">
      <c r="A24" s="88"/>
      <c r="B24" s="89"/>
      <c r="C24" s="298" t="s">
        <v>52</v>
      </c>
      <c r="D24" s="299"/>
      <c r="E24" s="299"/>
      <c r="F24" s="299"/>
      <c r="G24" s="299"/>
      <c r="H24" s="300"/>
      <c r="I24" s="24"/>
      <c r="J24" s="117"/>
      <c r="K24" s="117"/>
      <c r="L24" s="16"/>
      <c r="M24" s="24"/>
      <c r="N24" s="25"/>
      <c r="O24" s="117"/>
      <c r="P24" s="118"/>
      <c r="Q24" s="304"/>
      <c r="R24" s="305"/>
      <c r="S24" s="305"/>
      <c r="T24" s="16" t="s">
        <v>4</v>
      </c>
      <c r="U24" s="119"/>
      <c r="V24" s="120"/>
      <c r="W24" s="120"/>
      <c r="X24" s="120"/>
      <c r="Y24" s="24"/>
      <c r="Z24" s="25"/>
      <c r="AA24" s="37"/>
      <c r="AB24" s="37"/>
      <c r="AC24" s="38"/>
      <c r="AD24" s="308"/>
      <c r="AE24" s="309"/>
      <c r="AF24" s="309"/>
      <c r="AG24" s="310"/>
      <c r="AH24" s="24"/>
      <c r="AI24" s="25"/>
      <c r="AJ24" s="16"/>
      <c r="AK24" s="24"/>
      <c r="AL24" s="25"/>
      <c r="AM24" s="16"/>
      <c r="AN24" s="24"/>
      <c r="AO24" s="25"/>
      <c r="AP24" s="16"/>
      <c r="AQ24" s="24"/>
      <c r="AR24" s="25"/>
      <c r="AS24" s="25"/>
      <c r="AT24" s="25"/>
      <c r="AU24" s="25"/>
      <c r="AV24" s="24"/>
      <c r="AW24" s="15"/>
      <c r="AX24" s="26"/>
      <c r="AY24" s="89"/>
      <c r="AZ24" s="14"/>
    </row>
    <row r="25" spans="1:52" ht="15" customHeight="1" x14ac:dyDescent="0.15">
      <c r="A25" s="88"/>
      <c r="B25" s="89"/>
      <c r="C25" s="301"/>
      <c r="D25" s="302"/>
      <c r="E25" s="302"/>
      <c r="F25" s="302"/>
      <c r="G25" s="302"/>
      <c r="H25" s="303"/>
      <c r="I25" s="121"/>
      <c r="J25" s="122"/>
      <c r="K25" s="122"/>
      <c r="L25" s="123"/>
      <c r="M25" s="121"/>
      <c r="N25" s="124"/>
      <c r="O25" s="122"/>
      <c r="P25" s="125"/>
      <c r="Q25" s="306"/>
      <c r="R25" s="307"/>
      <c r="S25" s="307"/>
      <c r="T25" s="123"/>
      <c r="U25" s="126"/>
      <c r="V25" s="127"/>
      <c r="W25" s="127"/>
      <c r="X25" s="127"/>
      <c r="Y25" s="121"/>
      <c r="Z25" s="124"/>
      <c r="AA25" s="128"/>
      <c r="AB25" s="128"/>
      <c r="AC25" s="129"/>
      <c r="AD25" s="311"/>
      <c r="AE25" s="312"/>
      <c r="AF25" s="312"/>
      <c r="AG25" s="313"/>
      <c r="AH25" s="121"/>
      <c r="AI25" s="124"/>
      <c r="AJ25" s="123"/>
      <c r="AK25" s="121"/>
      <c r="AL25" s="124"/>
      <c r="AM25" s="123"/>
      <c r="AN25" s="121"/>
      <c r="AO25" s="124"/>
      <c r="AP25" s="123"/>
      <c r="AQ25" s="121"/>
      <c r="AR25" s="124"/>
      <c r="AS25" s="124"/>
      <c r="AT25" s="124"/>
      <c r="AU25" s="124"/>
      <c r="AV25" s="121"/>
      <c r="AW25" s="33"/>
      <c r="AX25" s="34"/>
      <c r="AY25" s="89"/>
      <c r="AZ25" s="14"/>
    </row>
    <row r="26" spans="1:52" ht="15" customHeight="1" x14ac:dyDescent="0.15">
      <c r="A26" s="88"/>
      <c r="B26" s="89"/>
      <c r="C26" s="56"/>
      <c r="D26" s="4"/>
      <c r="E26" s="4"/>
      <c r="F26" s="4"/>
      <c r="G26" s="4"/>
      <c r="H26" s="4"/>
      <c r="I26" s="157" t="s">
        <v>20</v>
      </c>
      <c r="J26" s="162"/>
      <c r="K26" s="162"/>
      <c r="L26" s="163"/>
      <c r="M26" s="56"/>
      <c r="N26" s="4"/>
      <c r="O26" s="161"/>
      <c r="P26" s="51" t="s">
        <v>4</v>
      </c>
      <c r="Q26" s="50"/>
      <c r="R26" s="50"/>
      <c r="S26" s="50"/>
      <c r="T26" s="51" t="s">
        <v>4</v>
      </c>
      <c r="U26" s="91"/>
      <c r="V26" s="50"/>
      <c r="W26" s="50"/>
      <c r="X26" s="50"/>
      <c r="Y26" s="157" t="s">
        <v>5</v>
      </c>
      <c r="Z26" s="164"/>
      <c r="AA26" s="166"/>
      <c r="AB26" s="166"/>
      <c r="AC26" s="167"/>
      <c r="AD26" s="39"/>
      <c r="AE26" s="40"/>
      <c r="AF26" s="40"/>
      <c r="AG26" s="41"/>
      <c r="AH26" s="56"/>
      <c r="AI26" s="4"/>
      <c r="AJ26" s="51" t="s">
        <v>4</v>
      </c>
      <c r="AK26" s="56"/>
      <c r="AL26" s="4"/>
      <c r="AM26" s="51" t="s">
        <v>21</v>
      </c>
      <c r="AN26" s="56"/>
      <c r="AO26" s="4"/>
      <c r="AP26" s="51" t="s">
        <v>21</v>
      </c>
      <c r="AQ26" s="56"/>
      <c r="AR26" s="4"/>
      <c r="AS26" s="4"/>
      <c r="AT26" s="4"/>
      <c r="AU26" s="4"/>
      <c r="AV26" s="56"/>
      <c r="AW26" s="22"/>
      <c r="AX26" s="23"/>
      <c r="AY26" s="89"/>
      <c r="AZ26" s="14"/>
    </row>
    <row r="27" spans="1:52" ht="15" customHeight="1" x14ac:dyDescent="0.15">
      <c r="A27" s="88"/>
      <c r="B27" s="89"/>
      <c r="C27" s="30">
        <v>2025</v>
      </c>
      <c r="D27" s="4" t="s">
        <v>1</v>
      </c>
      <c r="E27" s="10">
        <v>10</v>
      </c>
      <c r="F27" s="4" t="s">
        <v>2</v>
      </c>
      <c r="G27" s="10">
        <v>1</v>
      </c>
      <c r="H27" s="4" t="s">
        <v>3</v>
      </c>
      <c r="I27" s="231" t="s">
        <v>50</v>
      </c>
      <c r="J27" s="232"/>
      <c r="K27" s="232"/>
      <c r="L27" s="233"/>
      <c r="M27" s="199">
        <v>945</v>
      </c>
      <c r="N27" s="200"/>
      <c r="O27" s="200"/>
      <c r="P27" s="92"/>
      <c r="Q27" s="205">
        <f>IF(G27="","",Q24+M27)</f>
        <v>945</v>
      </c>
      <c r="R27" s="206"/>
      <c r="S27" s="206"/>
      <c r="T27" s="18"/>
      <c r="U27" s="207"/>
      <c r="V27" s="206"/>
      <c r="W27" s="206"/>
      <c r="X27" s="50"/>
      <c r="Y27" s="199"/>
      <c r="Z27" s="200"/>
      <c r="AA27" s="200"/>
      <c r="AB27" s="200"/>
      <c r="AC27" s="17"/>
      <c r="AD27" s="199">
        <f>IF(G27="","",U27+Y27)</f>
        <v>0</v>
      </c>
      <c r="AE27" s="200"/>
      <c r="AF27" s="200"/>
      <c r="AG27" s="17"/>
      <c r="AH27" s="199">
        <f>IF(G27="","",Q27-AD27)</f>
        <v>945</v>
      </c>
      <c r="AI27" s="200"/>
      <c r="AJ27" s="201"/>
      <c r="AK27" s="199"/>
      <c r="AL27" s="200"/>
      <c r="AM27" s="201"/>
      <c r="AN27" s="199"/>
      <c r="AO27" s="200"/>
      <c r="AP27" s="201"/>
      <c r="AQ27" s="30"/>
      <c r="AR27" s="4" t="s">
        <v>25</v>
      </c>
      <c r="AS27" s="10"/>
      <c r="AT27" s="22" t="s">
        <v>26</v>
      </c>
      <c r="AU27" s="4"/>
      <c r="AV27" s="21"/>
      <c r="AW27" s="22"/>
      <c r="AX27" s="23"/>
      <c r="AY27" s="89"/>
      <c r="AZ27" s="14"/>
    </row>
    <row r="28" spans="1:52" ht="15" customHeight="1" x14ac:dyDescent="0.15">
      <c r="A28" s="88"/>
      <c r="B28" s="89"/>
      <c r="C28" s="29"/>
      <c r="D28" s="19"/>
      <c r="E28" s="19"/>
      <c r="F28" s="19"/>
      <c r="G28" s="19"/>
      <c r="H28" s="19"/>
      <c r="I28" s="234"/>
      <c r="J28" s="235"/>
      <c r="K28" s="235"/>
      <c r="L28" s="236"/>
      <c r="M28" s="202"/>
      <c r="N28" s="203"/>
      <c r="O28" s="203"/>
      <c r="P28" s="93"/>
      <c r="Q28" s="214"/>
      <c r="R28" s="215"/>
      <c r="S28" s="215"/>
      <c r="T28" s="20"/>
      <c r="U28" s="214"/>
      <c r="V28" s="215"/>
      <c r="W28" s="215"/>
      <c r="X28" s="94" t="s">
        <v>4</v>
      </c>
      <c r="Y28" s="202"/>
      <c r="Z28" s="203"/>
      <c r="AA28" s="203"/>
      <c r="AB28" s="203"/>
      <c r="AC28" s="52" t="s">
        <v>4</v>
      </c>
      <c r="AD28" s="202"/>
      <c r="AE28" s="203"/>
      <c r="AF28" s="203"/>
      <c r="AG28" s="52" t="s">
        <v>4</v>
      </c>
      <c r="AH28" s="202"/>
      <c r="AI28" s="203"/>
      <c r="AJ28" s="204"/>
      <c r="AK28" s="202"/>
      <c r="AL28" s="203"/>
      <c r="AM28" s="204"/>
      <c r="AN28" s="202"/>
      <c r="AO28" s="203"/>
      <c r="AP28" s="204"/>
      <c r="AQ28" s="29"/>
      <c r="AR28" s="19"/>
      <c r="AS28" s="19"/>
      <c r="AT28" s="19"/>
      <c r="AU28" s="19"/>
      <c r="AV28" s="29"/>
      <c r="AW28" s="28"/>
      <c r="AX28" s="27"/>
      <c r="AY28" s="89"/>
      <c r="AZ28" s="14"/>
    </row>
    <row r="29" spans="1:52" ht="15" customHeight="1" x14ac:dyDescent="0.15">
      <c r="A29" s="88"/>
      <c r="B29" s="89"/>
      <c r="C29" s="24"/>
      <c r="D29" s="25"/>
      <c r="E29" s="25"/>
      <c r="F29" s="25"/>
      <c r="G29" s="25"/>
      <c r="H29" s="25"/>
      <c r="I29" s="158" t="s">
        <v>20</v>
      </c>
      <c r="J29" s="159"/>
      <c r="K29" s="159"/>
      <c r="L29" s="160"/>
      <c r="M29" s="95"/>
      <c r="N29" s="96"/>
      <c r="O29" s="97"/>
      <c r="P29" s="16" t="s">
        <v>4</v>
      </c>
      <c r="Q29" s="32"/>
      <c r="R29" s="32"/>
      <c r="S29" s="32"/>
      <c r="T29" s="16" t="s">
        <v>4</v>
      </c>
      <c r="U29" s="91"/>
      <c r="V29" s="50"/>
      <c r="W29" s="50"/>
      <c r="X29" s="90"/>
      <c r="Y29" s="157" t="s">
        <v>5</v>
      </c>
      <c r="Z29" s="164"/>
      <c r="AA29" s="166"/>
      <c r="AB29" s="166"/>
      <c r="AC29" s="167"/>
      <c r="AD29" s="42"/>
      <c r="AE29" s="37"/>
      <c r="AF29" s="37"/>
      <c r="AG29" s="38"/>
      <c r="AH29" s="24"/>
      <c r="AI29" s="25"/>
      <c r="AJ29" s="16" t="s">
        <v>4</v>
      </c>
      <c r="AK29" s="24"/>
      <c r="AL29" s="25"/>
      <c r="AM29" s="16" t="s">
        <v>21</v>
      </c>
      <c r="AN29" s="24"/>
      <c r="AO29" s="25"/>
      <c r="AP29" s="16" t="s">
        <v>21</v>
      </c>
      <c r="AQ29" s="24"/>
      <c r="AR29" s="25"/>
      <c r="AS29" s="25"/>
      <c r="AT29" s="25"/>
      <c r="AU29" s="25"/>
      <c r="AV29" s="24"/>
      <c r="AW29" s="15"/>
      <c r="AX29" s="26"/>
      <c r="AY29" s="89"/>
      <c r="AZ29" s="14"/>
    </row>
    <row r="30" spans="1:52" ht="15" customHeight="1" x14ac:dyDescent="0.15">
      <c r="A30" s="88"/>
      <c r="B30" s="89"/>
      <c r="C30" s="30">
        <v>2025</v>
      </c>
      <c r="D30" s="4" t="s">
        <v>1</v>
      </c>
      <c r="E30" s="10">
        <v>10</v>
      </c>
      <c r="F30" s="4" t="s">
        <v>2</v>
      </c>
      <c r="G30" s="10">
        <v>31</v>
      </c>
      <c r="H30" s="4" t="s">
        <v>3</v>
      </c>
      <c r="I30" s="317"/>
      <c r="J30" s="179"/>
      <c r="K30" s="179"/>
      <c r="L30" s="318"/>
      <c r="M30" s="199"/>
      <c r="N30" s="200"/>
      <c r="O30" s="200"/>
      <c r="P30" s="92"/>
      <c r="Q30" s="205">
        <f>IF(G30="","",Q27+M30)</f>
        <v>945</v>
      </c>
      <c r="R30" s="206"/>
      <c r="S30" s="206"/>
      <c r="T30" s="18"/>
      <c r="U30" s="207">
        <v>63</v>
      </c>
      <c r="V30" s="206"/>
      <c r="W30" s="206"/>
      <c r="X30" s="98"/>
      <c r="Y30" s="220"/>
      <c r="Z30" s="221"/>
      <c r="AA30" s="221"/>
      <c r="AB30" s="221"/>
      <c r="AC30" s="17"/>
      <c r="AD30" s="199">
        <f>IF(G30="","",AD27+U30+Y30)</f>
        <v>63</v>
      </c>
      <c r="AE30" s="200"/>
      <c r="AF30" s="200"/>
      <c r="AG30" s="17"/>
      <c r="AH30" s="199">
        <f>IF(G30="","",Q30-AD30)</f>
        <v>882</v>
      </c>
      <c r="AI30" s="200"/>
      <c r="AJ30" s="201"/>
      <c r="AK30" s="199">
        <v>3</v>
      </c>
      <c r="AL30" s="200"/>
      <c r="AM30" s="201"/>
      <c r="AN30" s="199"/>
      <c r="AO30" s="200"/>
      <c r="AP30" s="201"/>
      <c r="AQ30" s="30">
        <v>2025</v>
      </c>
      <c r="AR30" s="4" t="s">
        <v>25</v>
      </c>
      <c r="AS30" s="10">
        <v>10</v>
      </c>
      <c r="AT30" s="4" t="s">
        <v>26</v>
      </c>
      <c r="AU30" s="4"/>
      <c r="AV30" s="30"/>
      <c r="AW30" s="22"/>
      <c r="AX30" s="23"/>
      <c r="AY30" s="89"/>
      <c r="AZ30" s="14"/>
    </row>
    <row r="31" spans="1:52" ht="15" customHeight="1" x14ac:dyDescent="0.15">
      <c r="A31" s="88"/>
      <c r="B31" s="89"/>
      <c r="C31" s="29"/>
      <c r="D31" s="19"/>
      <c r="E31" s="19"/>
      <c r="F31" s="19"/>
      <c r="G31" s="19"/>
      <c r="H31" s="19"/>
      <c r="I31" s="319"/>
      <c r="J31" s="320"/>
      <c r="K31" s="320"/>
      <c r="L31" s="321"/>
      <c r="M31" s="202"/>
      <c r="N31" s="203"/>
      <c r="O31" s="203"/>
      <c r="P31" s="93"/>
      <c r="Q31" s="214"/>
      <c r="R31" s="215"/>
      <c r="S31" s="215"/>
      <c r="T31" s="20"/>
      <c r="U31" s="214"/>
      <c r="V31" s="215"/>
      <c r="W31" s="215"/>
      <c r="X31" s="94" t="s">
        <v>4</v>
      </c>
      <c r="Y31" s="202"/>
      <c r="Z31" s="203"/>
      <c r="AA31" s="203"/>
      <c r="AB31" s="203"/>
      <c r="AC31" s="52" t="s">
        <v>4</v>
      </c>
      <c r="AD31" s="202"/>
      <c r="AE31" s="203"/>
      <c r="AF31" s="203"/>
      <c r="AG31" s="52" t="s">
        <v>4</v>
      </c>
      <c r="AH31" s="202"/>
      <c r="AI31" s="203"/>
      <c r="AJ31" s="204"/>
      <c r="AK31" s="202"/>
      <c r="AL31" s="203"/>
      <c r="AM31" s="204"/>
      <c r="AN31" s="202"/>
      <c r="AO31" s="203"/>
      <c r="AP31" s="204"/>
      <c r="AQ31" s="29"/>
      <c r="AR31" s="19"/>
      <c r="AS31" s="19"/>
      <c r="AT31" s="19"/>
      <c r="AU31" s="19"/>
      <c r="AV31" s="29"/>
      <c r="AW31" s="28"/>
      <c r="AX31" s="27"/>
      <c r="AY31" s="89"/>
      <c r="AZ31" s="14"/>
    </row>
    <row r="32" spans="1:52" ht="15" customHeight="1" x14ac:dyDescent="0.15">
      <c r="A32" s="88"/>
      <c r="B32" s="89"/>
      <c r="C32" s="24"/>
      <c r="D32" s="25"/>
      <c r="E32" s="25"/>
      <c r="F32" s="25"/>
      <c r="G32" s="25"/>
      <c r="H32" s="25"/>
      <c r="I32" s="158" t="s">
        <v>20</v>
      </c>
      <c r="J32" s="159"/>
      <c r="K32" s="159"/>
      <c r="L32" s="160"/>
      <c r="M32" s="95"/>
      <c r="N32" s="96"/>
      <c r="O32" s="97"/>
      <c r="P32" s="51" t="s">
        <v>4</v>
      </c>
      <c r="Q32" s="32"/>
      <c r="R32" s="32"/>
      <c r="S32" s="32"/>
      <c r="T32" s="16" t="s">
        <v>4</v>
      </c>
      <c r="U32" s="91"/>
      <c r="V32" s="50"/>
      <c r="W32" s="50"/>
      <c r="X32" s="35"/>
      <c r="Y32" s="158" t="s">
        <v>5</v>
      </c>
      <c r="Z32" s="165"/>
      <c r="AA32" s="168" t="s">
        <v>51</v>
      </c>
      <c r="AB32" s="168"/>
      <c r="AC32" s="169"/>
      <c r="AD32" s="42"/>
      <c r="AE32" s="37"/>
      <c r="AF32" s="37"/>
      <c r="AG32" s="38"/>
      <c r="AH32" s="24"/>
      <c r="AI32" s="25"/>
      <c r="AJ32" s="16" t="s">
        <v>4</v>
      </c>
      <c r="AK32" s="24"/>
      <c r="AL32" s="25"/>
      <c r="AM32" s="16" t="s">
        <v>21</v>
      </c>
      <c r="AN32" s="24"/>
      <c r="AO32" s="25"/>
      <c r="AP32" s="16" t="s">
        <v>21</v>
      </c>
      <c r="AQ32" s="24"/>
      <c r="AR32" s="25"/>
      <c r="AS32" s="25"/>
      <c r="AT32" s="25"/>
      <c r="AU32" s="25"/>
      <c r="AV32" s="24"/>
      <c r="AW32" s="15"/>
      <c r="AX32" s="26"/>
      <c r="AY32" s="89"/>
      <c r="AZ32" s="14"/>
    </row>
    <row r="33" spans="1:52" ht="15" customHeight="1" x14ac:dyDescent="0.15">
      <c r="A33" s="88"/>
      <c r="B33" s="89"/>
      <c r="C33" s="30">
        <v>2025</v>
      </c>
      <c r="D33" s="4" t="s">
        <v>1</v>
      </c>
      <c r="E33" s="10">
        <v>11</v>
      </c>
      <c r="F33" s="4" t="s">
        <v>2</v>
      </c>
      <c r="G33" s="10">
        <v>1</v>
      </c>
      <c r="H33" s="4" t="s">
        <v>3</v>
      </c>
      <c r="I33" s="322"/>
      <c r="J33" s="323"/>
      <c r="K33" s="323"/>
      <c r="L33" s="324"/>
      <c r="M33" s="199"/>
      <c r="N33" s="200"/>
      <c r="O33" s="200"/>
      <c r="P33" s="92"/>
      <c r="Q33" s="205">
        <f>IF(G33="","",Q30+M33)</f>
        <v>945</v>
      </c>
      <c r="R33" s="206"/>
      <c r="S33" s="206"/>
      <c r="T33" s="18"/>
      <c r="U33" s="207"/>
      <c r="V33" s="206"/>
      <c r="W33" s="206"/>
      <c r="X33" s="98"/>
      <c r="Y33" s="199">
        <v>252</v>
      </c>
      <c r="Z33" s="200"/>
      <c r="AA33" s="200"/>
      <c r="AB33" s="200"/>
      <c r="AC33" s="17"/>
      <c r="AD33" s="199">
        <f>IF(G33="","",AD30+U33+Y33)</f>
        <v>315</v>
      </c>
      <c r="AE33" s="200"/>
      <c r="AF33" s="200"/>
      <c r="AG33" s="17"/>
      <c r="AH33" s="199">
        <f>IF(G33="","",Q33-AD33)</f>
        <v>630</v>
      </c>
      <c r="AI33" s="200"/>
      <c r="AJ33" s="201"/>
      <c r="AK33" s="199" t="str">
        <f t="shared" ref="AK33" si="0">IF(T33="","",T33-AG33)</f>
        <v/>
      </c>
      <c r="AL33" s="200"/>
      <c r="AM33" s="201"/>
      <c r="AN33" s="199">
        <v>12</v>
      </c>
      <c r="AO33" s="200"/>
      <c r="AP33" s="201"/>
      <c r="AQ33" s="30">
        <v>2025</v>
      </c>
      <c r="AR33" s="4" t="s">
        <v>25</v>
      </c>
      <c r="AS33" s="10">
        <v>10</v>
      </c>
      <c r="AT33" s="4" t="s">
        <v>26</v>
      </c>
      <c r="AU33" s="4"/>
      <c r="AV33" s="30"/>
      <c r="AW33" s="22"/>
      <c r="AX33" s="23"/>
      <c r="AY33" s="89"/>
      <c r="AZ33" s="14"/>
    </row>
    <row r="34" spans="1:52" ht="15" customHeight="1" x14ac:dyDescent="0.15">
      <c r="A34" s="88"/>
      <c r="B34" s="89"/>
      <c r="C34" s="29"/>
      <c r="D34" s="19"/>
      <c r="E34" s="19"/>
      <c r="F34" s="19"/>
      <c r="G34" s="19"/>
      <c r="H34" s="19"/>
      <c r="I34" s="319"/>
      <c r="J34" s="320"/>
      <c r="K34" s="320"/>
      <c r="L34" s="321"/>
      <c r="M34" s="202"/>
      <c r="N34" s="203"/>
      <c r="O34" s="203"/>
      <c r="P34" s="92"/>
      <c r="Q34" s="214"/>
      <c r="R34" s="215"/>
      <c r="S34" s="215"/>
      <c r="T34" s="20"/>
      <c r="U34" s="214"/>
      <c r="V34" s="215"/>
      <c r="W34" s="215"/>
      <c r="X34" s="94" t="s">
        <v>4</v>
      </c>
      <c r="Y34" s="202"/>
      <c r="Z34" s="203"/>
      <c r="AA34" s="203"/>
      <c r="AB34" s="203"/>
      <c r="AC34" s="52" t="s">
        <v>4</v>
      </c>
      <c r="AD34" s="202"/>
      <c r="AE34" s="203"/>
      <c r="AF34" s="203"/>
      <c r="AG34" s="52" t="s">
        <v>4</v>
      </c>
      <c r="AH34" s="202"/>
      <c r="AI34" s="203"/>
      <c r="AJ34" s="204"/>
      <c r="AK34" s="202"/>
      <c r="AL34" s="203"/>
      <c r="AM34" s="204"/>
      <c r="AN34" s="202"/>
      <c r="AO34" s="203"/>
      <c r="AP34" s="204"/>
      <c r="AQ34" s="29"/>
      <c r="AR34" s="19"/>
      <c r="AS34" s="19"/>
      <c r="AT34" s="19"/>
      <c r="AU34" s="19"/>
      <c r="AV34" s="29"/>
      <c r="AW34" s="28"/>
      <c r="AX34" s="27"/>
      <c r="AY34" s="89"/>
      <c r="AZ34" s="14"/>
    </row>
    <row r="35" spans="1:52" ht="15" customHeight="1" x14ac:dyDescent="0.15">
      <c r="A35" s="88"/>
      <c r="B35" s="89"/>
      <c r="C35" s="24"/>
      <c r="D35" s="25"/>
      <c r="E35" s="25"/>
      <c r="F35" s="25"/>
      <c r="G35" s="25"/>
      <c r="H35" s="25"/>
      <c r="I35" s="158" t="s">
        <v>20</v>
      </c>
      <c r="J35" s="159"/>
      <c r="K35" s="159"/>
      <c r="L35" s="160"/>
      <c r="M35" s="95"/>
      <c r="N35" s="96"/>
      <c r="O35" s="97"/>
      <c r="P35" s="16" t="s">
        <v>4</v>
      </c>
      <c r="Q35" s="32"/>
      <c r="R35" s="32"/>
      <c r="S35" s="32"/>
      <c r="T35" s="16" t="s">
        <v>4</v>
      </c>
      <c r="U35" s="91"/>
      <c r="V35" s="50"/>
      <c r="W35" s="50"/>
      <c r="X35" s="90"/>
      <c r="Y35" s="157" t="s">
        <v>5</v>
      </c>
      <c r="Z35" s="164"/>
      <c r="AA35" s="166"/>
      <c r="AB35" s="166"/>
      <c r="AC35" s="167"/>
      <c r="AD35" s="42"/>
      <c r="AE35" s="37"/>
      <c r="AF35" s="37"/>
      <c r="AG35" s="38"/>
      <c r="AH35" s="24"/>
      <c r="AI35" s="25"/>
      <c r="AJ35" s="16" t="s">
        <v>4</v>
      </c>
      <c r="AK35" s="24"/>
      <c r="AL35" s="25"/>
      <c r="AM35" s="16" t="s">
        <v>21</v>
      </c>
      <c r="AN35" s="24"/>
      <c r="AO35" s="25"/>
      <c r="AP35" s="16" t="s">
        <v>21</v>
      </c>
      <c r="AQ35" s="24"/>
      <c r="AR35" s="25"/>
      <c r="AS35" s="25"/>
      <c r="AT35" s="25"/>
      <c r="AU35" s="25"/>
      <c r="AV35" s="24"/>
      <c r="AW35" s="15"/>
      <c r="AX35" s="26"/>
      <c r="AY35" s="89"/>
      <c r="AZ35" s="14"/>
    </row>
    <row r="36" spans="1:52" ht="15" customHeight="1" x14ac:dyDescent="0.15">
      <c r="A36" s="88"/>
      <c r="B36" s="89"/>
      <c r="C36" s="30">
        <v>2025</v>
      </c>
      <c r="D36" s="4" t="s">
        <v>1</v>
      </c>
      <c r="E36" s="10">
        <v>11</v>
      </c>
      <c r="F36" s="4" t="s">
        <v>2</v>
      </c>
      <c r="G36" s="10">
        <v>31</v>
      </c>
      <c r="H36" s="4" t="s">
        <v>3</v>
      </c>
      <c r="I36" s="317"/>
      <c r="J36" s="179"/>
      <c r="K36" s="179"/>
      <c r="L36" s="318"/>
      <c r="M36" s="199"/>
      <c r="N36" s="200"/>
      <c r="O36" s="200"/>
      <c r="P36" s="92"/>
      <c r="Q36" s="205">
        <f>IF(G36="","",Q33+M36)</f>
        <v>945</v>
      </c>
      <c r="R36" s="206"/>
      <c r="S36" s="206"/>
      <c r="T36" s="18"/>
      <c r="U36" s="207">
        <v>63</v>
      </c>
      <c r="V36" s="206"/>
      <c r="W36" s="206"/>
      <c r="X36" s="98"/>
      <c r="Y36" s="220"/>
      <c r="Z36" s="221"/>
      <c r="AA36" s="221"/>
      <c r="AB36" s="221"/>
      <c r="AC36" s="17"/>
      <c r="AD36" s="199">
        <f>IF(G36="","",AD33+U36+Y36)</f>
        <v>378</v>
      </c>
      <c r="AE36" s="200"/>
      <c r="AF36" s="200"/>
      <c r="AG36" s="17"/>
      <c r="AH36" s="199">
        <f>IF(Q36="","",Q36-AD36)</f>
        <v>567</v>
      </c>
      <c r="AI36" s="200"/>
      <c r="AJ36" s="201"/>
      <c r="AK36" s="199">
        <v>3</v>
      </c>
      <c r="AL36" s="200"/>
      <c r="AM36" s="201"/>
      <c r="AN36" s="199"/>
      <c r="AO36" s="200"/>
      <c r="AP36" s="201"/>
      <c r="AQ36" s="30">
        <v>2025</v>
      </c>
      <c r="AR36" s="4" t="s">
        <v>25</v>
      </c>
      <c r="AS36" s="10">
        <v>11</v>
      </c>
      <c r="AT36" s="4" t="s">
        <v>26</v>
      </c>
      <c r="AU36" s="4"/>
      <c r="AV36" s="30"/>
      <c r="AW36" s="22"/>
      <c r="AX36" s="23"/>
      <c r="AY36" s="89"/>
      <c r="AZ36" s="14"/>
    </row>
    <row r="37" spans="1:52" ht="15" customHeight="1" x14ac:dyDescent="0.15">
      <c r="A37" s="88"/>
      <c r="B37" s="89"/>
      <c r="C37" s="29"/>
      <c r="D37" s="19"/>
      <c r="E37" s="19"/>
      <c r="F37" s="19"/>
      <c r="G37" s="19"/>
      <c r="H37" s="19"/>
      <c r="I37" s="319"/>
      <c r="J37" s="320"/>
      <c r="K37" s="320"/>
      <c r="L37" s="321"/>
      <c r="M37" s="202"/>
      <c r="N37" s="203"/>
      <c r="O37" s="203"/>
      <c r="P37" s="92"/>
      <c r="Q37" s="214"/>
      <c r="R37" s="215"/>
      <c r="S37" s="215"/>
      <c r="T37" s="20"/>
      <c r="U37" s="214"/>
      <c r="V37" s="215"/>
      <c r="W37" s="215"/>
      <c r="X37" s="94" t="s">
        <v>4</v>
      </c>
      <c r="Y37" s="202"/>
      <c r="Z37" s="203"/>
      <c r="AA37" s="203"/>
      <c r="AB37" s="203"/>
      <c r="AC37" s="52" t="s">
        <v>4</v>
      </c>
      <c r="AD37" s="202"/>
      <c r="AE37" s="203"/>
      <c r="AF37" s="203"/>
      <c r="AG37" s="52" t="s">
        <v>4</v>
      </c>
      <c r="AH37" s="202"/>
      <c r="AI37" s="203"/>
      <c r="AJ37" s="204"/>
      <c r="AK37" s="202"/>
      <c r="AL37" s="203"/>
      <c r="AM37" s="204"/>
      <c r="AN37" s="202"/>
      <c r="AO37" s="203"/>
      <c r="AP37" s="204"/>
      <c r="AQ37" s="29"/>
      <c r="AR37" s="19"/>
      <c r="AS37" s="19"/>
      <c r="AT37" s="19"/>
      <c r="AU37" s="19"/>
      <c r="AV37" s="29"/>
      <c r="AW37" s="28"/>
      <c r="AX37" s="27"/>
      <c r="AY37" s="89"/>
      <c r="AZ37" s="14"/>
    </row>
    <row r="38" spans="1:52" ht="15" customHeight="1" x14ac:dyDescent="0.15">
      <c r="A38" s="88"/>
      <c r="B38" s="89"/>
      <c r="C38" s="24"/>
      <c r="D38" s="25"/>
      <c r="E38" s="25"/>
      <c r="F38" s="25"/>
      <c r="G38" s="25"/>
      <c r="H38" s="25"/>
      <c r="I38" s="158" t="s">
        <v>20</v>
      </c>
      <c r="J38" s="159"/>
      <c r="K38" s="159"/>
      <c r="L38" s="160"/>
      <c r="M38" s="95"/>
      <c r="N38" s="96"/>
      <c r="O38" s="97"/>
      <c r="P38" s="16" t="s">
        <v>4</v>
      </c>
      <c r="Q38" s="32"/>
      <c r="R38" s="32"/>
      <c r="S38" s="32"/>
      <c r="T38" s="16" t="s">
        <v>4</v>
      </c>
      <c r="U38" s="91"/>
      <c r="V38" s="50"/>
      <c r="W38" s="50"/>
      <c r="X38" s="99"/>
      <c r="Y38" s="158" t="s">
        <v>5</v>
      </c>
      <c r="Z38" s="165"/>
      <c r="AA38" s="168" t="s">
        <v>51</v>
      </c>
      <c r="AB38" s="170"/>
      <c r="AC38" s="171"/>
      <c r="AD38" s="42"/>
      <c r="AE38" s="37"/>
      <c r="AF38" s="37"/>
      <c r="AG38" s="38"/>
      <c r="AH38" s="24"/>
      <c r="AI38" s="25"/>
      <c r="AJ38" s="16" t="s">
        <v>4</v>
      </c>
      <c r="AK38" s="24"/>
      <c r="AL38" s="25"/>
      <c r="AM38" s="16" t="s">
        <v>21</v>
      </c>
      <c r="AN38" s="24"/>
      <c r="AO38" s="25"/>
      <c r="AP38" s="16" t="s">
        <v>21</v>
      </c>
      <c r="AQ38" s="24"/>
      <c r="AR38" s="25"/>
      <c r="AS38" s="25"/>
      <c r="AT38" s="25"/>
      <c r="AU38" s="25"/>
      <c r="AV38" s="24"/>
      <c r="AW38" s="15"/>
      <c r="AX38" s="26"/>
      <c r="AY38" s="89"/>
      <c r="AZ38" s="14"/>
    </row>
    <row r="39" spans="1:52" ht="15" customHeight="1" x14ac:dyDescent="0.15">
      <c r="A39" s="88"/>
      <c r="B39" s="89"/>
      <c r="C39" s="30">
        <v>2025</v>
      </c>
      <c r="D39" s="4" t="s">
        <v>1</v>
      </c>
      <c r="E39" s="10">
        <v>12</v>
      </c>
      <c r="F39" s="4" t="s">
        <v>2</v>
      </c>
      <c r="G39" s="10">
        <v>1</v>
      </c>
      <c r="H39" s="4" t="s">
        <v>3</v>
      </c>
      <c r="I39" s="317"/>
      <c r="J39" s="179"/>
      <c r="K39" s="179"/>
      <c r="L39" s="318"/>
      <c r="M39" s="199"/>
      <c r="N39" s="200"/>
      <c r="O39" s="200"/>
      <c r="P39" s="92"/>
      <c r="Q39" s="205">
        <f>IF(G39="","",Q36+M39)</f>
        <v>945</v>
      </c>
      <c r="R39" s="206"/>
      <c r="S39" s="206"/>
      <c r="T39" s="18"/>
      <c r="U39" s="207"/>
      <c r="V39" s="206"/>
      <c r="W39" s="206"/>
      <c r="X39" s="98"/>
      <c r="Y39" s="199">
        <v>252</v>
      </c>
      <c r="Z39" s="200"/>
      <c r="AA39" s="200"/>
      <c r="AB39" s="200"/>
      <c r="AC39" s="17"/>
      <c r="AD39" s="199">
        <f>IF(G39="","",AD36+U39+Y39)</f>
        <v>630</v>
      </c>
      <c r="AE39" s="200"/>
      <c r="AF39" s="200"/>
      <c r="AG39" s="17"/>
      <c r="AH39" s="199">
        <f>IF(Q39="","",Q39-AD39)</f>
        <v>315</v>
      </c>
      <c r="AI39" s="200"/>
      <c r="AJ39" s="201"/>
      <c r="AK39" s="199" t="str">
        <f t="shared" ref="AK39" si="1">IF(T39="","",T39-AG39)</f>
        <v/>
      </c>
      <c r="AL39" s="200"/>
      <c r="AM39" s="201"/>
      <c r="AN39" s="199">
        <v>12</v>
      </c>
      <c r="AO39" s="200"/>
      <c r="AP39" s="201"/>
      <c r="AQ39" s="30">
        <v>2025</v>
      </c>
      <c r="AR39" s="4" t="s">
        <v>25</v>
      </c>
      <c r="AS39" s="10">
        <v>11</v>
      </c>
      <c r="AT39" s="4" t="s">
        <v>26</v>
      </c>
      <c r="AU39" s="4"/>
      <c r="AV39" s="30"/>
      <c r="AW39" s="22"/>
      <c r="AX39" s="23"/>
      <c r="AY39" s="89"/>
      <c r="AZ39" s="14"/>
    </row>
    <row r="40" spans="1:52" ht="15" customHeight="1" x14ac:dyDescent="0.15">
      <c r="A40" s="88"/>
      <c r="B40" s="89"/>
      <c r="C40" s="29"/>
      <c r="D40" s="19"/>
      <c r="E40" s="19"/>
      <c r="F40" s="19"/>
      <c r="G40" s="19"/>
      <c r="H40" s="19"/>
      <c r="I40" s="319"/>
      <c r="J40" s="320"/>
      <c r="K40" s="320"/>
      <c r="L40" s="321"/>
      <c r="M40" s="202"/>
      <c r="N40" s="203"/>
      <c r="O40" s="203"/>
      <c r="P40" s="92"/>
      <c r="Q40" s="214"/>
      <c r="R40" s="215"/>
      <c r="S40" s="215"/>
      <c r="T40" s="20"/>
      <c r="U40" s="214"/>
      <c r="V40" s="215"/>
      <c r="W40" s="215"/>
      <c r="X40" s="94" t="s">
        <v>4</v>
      </c>
      <c r="Y40" s="202"/>
      <c r="Z40" s="203"/>
      <c r="AA40" s="203"/>
      <c r="AB40" s="203"/>
      <c r="AC40" s="52" t="s">
        <v>4</v>
      </c>
      <c r="AD40" s="202"/>
      <c r="AE40" s="203"/>
      <c r="AF40" s="203"/>
      <c r="AG40" s="52" t="s">
        <v>4</v>
      </c>
      <c r="AH40" s="202"/>
      <c r="AI40" s="203"/>
      <c r="AJ40" s="204"/>
      <c r="AK40" s="202"/>
      <c r="AL40" s="203"/>
      <c r="AM40" s="204"/>
      <c r="AN40" s="202"/>
      <c r="AO40" s="203"/>
      <c r="AP40" s="204"/>
      <c r="AQ40" s="29"/>
      <c r="AR40" s="19"/>
      <c r="AS40" s="19"/>
      <c r="AT40" s="19"/>
      <c r="AU40" s="19"/>
      <c r="AV40" s="29"/>
      <c r="AW40" s="28"/>
      <c r="AX40" s="27"/>
      <c r="AY40" s="89"/>
      <c r="AZ40" s="14"/>
    </row>
    <row r="41" spans="1:52" ht="15" customHeight="1" x14ac:dyDescent="0.15">
      <c r="A41" s="88"/>
      <c r="B41" s="89"/>
      <c r="C41" s="24"/>
      <c r="D41" s="25"/>
      <c r="E41" s="25"/>
      <c r="F41" s="25"/>
      <c r="G41" s="25"/>
      <c r="H41" s="25"/>
      <c r="I41" s="158" t="s">
        <v>20</v>
      </c>
      <c r="J41" s="159"/>
      <c r="K41" s="159"/>
      <c r="L41" s="160"/>
      <c r="M41" s="95"/>
      <c r="N41" s="96"/>
      <c r="O41" s="97"/>
      <c r="P41" s="16" t="s">
        <v>4</v>
      </c>
      <c r="Q41" s="32"/>
      <c r="R41" s="32"/>
      <c r="S41" s="32"/>
      <c r="T41" s="16" t="s">
        <v>4</v>
      </c>
      <c r="U41" s="91"/>
      <c r="V41" s="50"/>
      <c r="W41" s="50"/>
      <c r="X41" s="99"/>
      <c r="Y41" s="157" t="s">
        <v>5</v>
      </c>
      <c r="Z41" s="164"/>
      <c r="AA41" s="166"/>
      <c r="AB41" s="166"/>
      <c r="AC41" s="167"/>
      <c r="AD41" s="42"/>
      <c r="AE41" s="37"/>
      <c r="AF41" s="37"/>
      <c r="AG41" s="38"/>
      <c r="AH41" s="24"/>
      <c r="AI41" s="25"/>
      <c r="AJ41" s="16" t="s">
        <v>4</v>
      </c>
      <c r="AK41" s="24"/>
      <c r="AL41" s="25"/>
      <c r="AM41" s="16" t="s">
        <v>21</v>
      </c>
      <c r="AN41" s="24"/>
      <c r="AO41" s="25"/>
      <c r="AP41" s="16" t="s">
        <v>21</v>
      </c>
      <c r="AQ41" s="24"/>
      <c r="AR41" s="25"/>
      <c r="AS41" s="25"/>
      <c r="AT41" s="25"/>
      <c r="AU41" s="25"/>
      <c r="AV41" s="24"/>
      <c r="AW41" s="15"/>
      <c r="AX41" s="26"/>
      <c r="AY41" s="89"/>
      <c r="AZ41" s="14"/>
    </row>
    <row r="42" spans="1:52" ht="15" customHeight="1" x14ac:dyDescent="0.15">
      <c r="A42" s="88"/>
      <c r="B42" s="89"/>
      <c r="C42" s="30">
        <v>2025</v>
      </c>
      <c r="D42" s="4" t="s">
        <v>1</v>
      </c>
      <c r="E42" s="10">
        <v>12</v>
      </c>
      <c r="F42" s="4" t="s">
        <v>2</v>
      </c>
      <c r="G42" s="10">
        <v>31</v>
      </c>
      <c r="H42" s="4" t="s">
        <v>3</v>
      </c>
      <c r="I42" s="317"/>
      <c r="J42" s="179"/>
      <c r="K42" s="179"/>
      <c r="L42" s="318"/>
      <c r="M42" s="199"/>
      <c r="N42" s="200"/>
      <c r="O42" s="200"/>
      <c r="P42" s="92"/>
      <c r="Q42" s="205">
        <f>IF(G42="","",Q39+M42)</f>
        <v>945</v>
      </c>
      <c r="R42" s="206"/>
      <c r="S42" s="206"/>
      <c r="T42" s="18"/>
      <c r="U42" s="207">
        <v>63</v>
      </c>
      <c r="V42" s="206"/>
      <c r="W42" s="206"/>
      <c r="X42" s="98"/>
      <c r="Y42" s="220"/>
      <c r="Z42" s="221"/>
      <c r="AA42" s="221"/>
      <c r="AB42" s="221"/>
      <c r="AC42" s="17"/>
      <c r="AD42" s="199">
        <f>IF(G42="","",AD39+U42+Y42)</f>
        <v>693</v>
      </c>
      <c r="AE42" s="200"/>
      <c r="AF42" s="200"/>
      <c r="AG42" s="17"/>
      <c r="AH42" s="199">
        <f>IF(Q42="","",Q42-AD42)</f>
        <v>252</v>
      </c>
      <c r="AI42" s="200"/>
      <c r="AJ42" s="201"/>
      <c r="AK42" s="199">
        <v>3</v>
      </c>
      <c r="AL42" s="200"/>
      <c r="AM42" s="201"/>
      <c r="AN42" s="199"/>
      <c r="AO42" s="200"/>
      <c r="AP42" s="201"/>
      <c r="AQ42" s="30">
        <v>2025</v>
      </c>
      <c r="AR42" s="4" t="s">
        <v>25</v>
      </c>
      <c r="AS42" s="10">
        <v>12</v>
      </c>
      <c r="AT42" s="4" t="s">
        <v>26</v>
      </c>
      <c r="AU42" s="4"/>
      <c r="AV42" s="30"/>
      <c r="AW42" s="22"/>
      <c r="AX42" s="23"/>
      <c r="AY42" s="89"/>
      <c r="AZ42" s="14"/>
    </row>
    <row r="43" spans="1:52" ht="15" customHeight="1" x14ac:dyDescent="0.15">
      <c r="A43" s="88"/>
      <c r="B43" s="89"/>
      <c r="C43" s="29"/>
      <c r="D43" s="19"/>
      <c r="E43" s="19"/>
      <c r="F43" s="19"/>
      <c r="G43" s="19"/>
      <c r="H43" s="19"/>
      <c r="I43" s="319"/>
      <c r="J43" s="320"/>
      <c r="K43" s="320"/>
      <c r="L43" s="321"/>
      <c r="M43" s="202"/>
      <c r="N43" s="203"/>
      <c r="O43" s="203"/>
      <c r="P43" s="93"/>
      <c r="Q43" s="214"/>
      <c r="R43" s="215"/>
      <c r="S43" s="215"/>
      <c r="T43" s="20"/>
      <c r="U43" s="214"/>
      <c r="V43" s="215"/>
      <c r="W43" s="215"/>
      <c r="X43" s="94" t="s">
        <v>4</v>
      </c>
      <c r="Y43" s="202"/>
      <c r="Z43" s="203"/>
      <c r="AA43" s="203"/>
      <c r="AB43" s="203"/>
      <c r="AC43" s="52" t="s">
        <v>4</v>
      </c>
      <c r="AD43" s="202"/>
      <c r="AE43" s="203"/>
      <c r="AF43" s="203"/>
      <c r="AG43" s="52" t="s">
        <v>4</v>
      </c>
      <c r="AH43" s="202"/>
      <c r="AI43" s="203"/>
      <c r="AJ43" s="204"/>
      <c r="AK43" s="202"/>
      <c r="AL43" s="203"/>
      <c r="AM43" s="204"/>
      <c r="AN43" s="202"/>
      <c r="AO43" s="203"/>
      <c r="AP43" s="204"/>
      <c r="AQ43" s="29"/>
      <c r="AR43" s="19"/>
      <c r="AS43" s="19"/>
      <c r="AT43" s="19"/>
      <c r="AU43" s="19"/>
      <c r="AV43" s="29"/>
      <c r="AW43" s="28"/>
      <c r="AX43" s="27"/>
      <c r="AY43" s="89"/>
      <c r="AZ43" s="14"/>
    </row>
    <row r="44" spans="1:52" ht="15" customHeight="1" x14ac:dyDescent="0.15">
      <c r="A44" s="88"/>
      <c r="B44" s="89"/>
      <c r="C44" s="24"/>
      <c r="D44" s="25"/>
      <c r="E44" s="25"/>
      <c r="F44" s="25"/>
      <c r="G44" s="25"/>
      <c r="H44" s="25"/>
      <c r="I44" s="158" t="s">
        <v>20</v>
      </c>
      <c r="J44" s="159"/>
      <c r="K44" s="159"/>
      <c r="L44" s="160"/>
      <c r="M44" s="100"/>
      <c r="N44" s="97"/>
      <c r="O44" s="97"/>
      <c r="P44" s="51" t="s">
        <v>4</v>
      </c>
      <c r="Q44" s="32"/>
      <c r="R44" s="32"/>
      <c r="S44" s="32"/>
      <c r="T44" s="51" t="s">
        <v>4</v>
      </c>
      <c r="U44" s="91"/>
      <c r="V44" s="50"/>
      <c r="W44" s="50"/>
      <c r="X44" s="99"/>
      <c r="Y44" s="158" t="s">
        <v>5</v>
      </c>
      <c r="Z44" s="165"/>
      <c r="AA44" s="168" t="s">
        <v>51</v>
      </c>
      <c r="AB44" s="170"/>
      <c r="AC44" s="171"/>
      <c r="AD44" s="42"/>
      <c r="AE44" s="37"/>
      <c r="AF44" s="37"/>
      <c r="AG44" s="38"/>
      <c r="AH44" s="24"/>
      <c r="AI44" s="25"/>
      <c r="AJ44" s="16" t="s">
        <v>4</v>
      </c>
      <c r="AK44" s="24"/>
      <c r="AL44" s="25"/>
      <c r="AM44" s="16" t="s">
        <v>21</v>
      </c>
      <c r="AN44" s="24"/>
      <c r="AO44" s="25"/>
      <c r="AP44" s="16" t="s">
        <v>21</v>
      </c>
      <c r="AQ44" s="24"/>
      <c r="AR44" s="25"/>
      <c r="AS44" s="25"/>
      <c r="AT44" s="25"/>
      <c r="AU44" s="25"/>
      <c r="AV44" s="24"/>
      <c r="AW44" s="15"/>
      <c r="AX44" s="26"/>
      <c r="AY44" s="89"/>
      <c r="AZ44" s="14"/>
    </row>
    <row r="45" spans="1:52" ht="15" customHeight="1" x14ac:dyDescent="0.15">
      <c r="A45" s="88"/>
      <c r="B45" s="89"/>
      <c r="C45" s="30">
        <v>2026</v>
      </c>
      <c r="D45" s="4" t="s">
        <v>1</v>
      </c>
      <c r="E45" s="10">
        <v>1</v>
      </c>
      <c r="F45" s="4" t="s">
        <v>2</v>
      </c>
      <c r="G45" s="10">
        <v>1</v>
      </c>
      <c r="H45" s="4" t="s">
        <v>3</v>
      </c>
      <c r="I45" s="314"/>
      <c r="J45" s="315"/>
      <c r="K45" s="315"/>
      <c r="L45" s="316"/>
      <c r="M45" s="199"/>
      <c r="N45" s="200"/>
      <c r="O45" s="200"/>
      <c r="P45" s="92"/>
      <c r="Q45" s="205">
        <f>IF(G45="","",Q42+M45)</f>
        <v>945</v>
      </c>
      <c r="R45" s="206"/>
      <c r="S45" s="206"/>
      <c r="T45" s="18"/>
      <c r="U45" s="207"/>
      <c r="V45" s="206"/>
      <c r="W45" s="206"/>
      <c r="X45" s="98"/>
      <c r="Y45" s="199">
        <v>252</v>
      </c>
      <c r="Z45" s="200"/>
      <c r="AA45" s="200"/>
      <c r="AB45" s="200"/>
      <c r="AC45" s="17"/>
      <c r="AD45" s="199">
        <f>IF(G45="","",AD42+U45+Y45)</f>
        <v>945</v>
      </c>
      <c r="AE45" s="200"/>
      <c r="AF45" s="200"/>
      <c r="AG45" s="17"/>
      <c r="AH45" s="199">
        <f>IF(Q45="","",Q45-AD45)</f>
        <v>0</v>
      </c>
      <c r="AI45" s="200"/>
      <c r="AJ45" s="201"/>
      <c r="AK45" s="199"/>
      <c r="AL45" s="200"/>
      <c r="AM45" s="201"/>
      <c r="AN45" s="199">
        <v>12</v>
      </c>
      <c r="AO45" s="200"/>
      <c r="AP45" s="201"/>
      <c r="AQ45" s="30">
        <v>2025</v>
      </c>
      <c r="AR45" s="4" t="s">
        <v>25</v>
      </c>
      <c r="AS45" s="10">
        <v>12</v>
      </c>
      <c r="AT45" s="4" t="s">
        <v>26</v>
      </c>
      <c r="AU45" s="4"/>
      <c r="AV45" s="30"/>
      <c r="AW45" s="22"/>
      <c r="AX45" s="23"/>
      <c r="AY45" s="89"/>
      <c r="AZ45" s="14"/>
    </row>
    <row r="46" spans="1:52" ht="15" customHeight="1" x14ac:dyDescent="0.15">
      <c r="A46" s="88"/>
      <c r="B46" s="89"/>
      <c r="C46" s="29"/>
      <c r="D46" s="19"/>
      <c r="E46" s="19"/>
      <c r="F46" s="19"/>
      <c r="G46" s="19"/>
      <c r="H46" s="19"/>
      <c r="I46" s="319"/>
      <c r="J46" s="320"/>
      <c r="K46" s="320"/>
      <c r="L46" s="321"/>
      <c r="M46" s="202"/>
      <c r="N46" s="203"/>
      <c r="O46" s="203"/>
      <c r="P46" s="93"/>
      <c r="Q46" s="214"/>
      <c r="R46" s="215"/>
      <c r="S46" s="215"/>
      <c r="T46" s="20"/>
      <c r="U46" s="214"/>
      <c r="V46" s="215"/>
      <c r="W46" s="215"/>
      <c r="X46" s="94" t="s">
        <v>4</v>
      </c>
      <c r="Y46" s="202"/>
      <c r="Z46" s="203"/>
      <c r="AA46" s="203"/>
      <c r="AB46" s="203"/>
      <c r="AC46" s="52" t="s">
        <v>4</v>
      </c>
      <c r="AD46" s="202"/>
      <c r="AE46" s="203"/>
      <c r="AF46" s="203"/>
      <c r="AG46" s="52" t="s">
        <v>4</v>
      </c>
      <c r="AH46" s="202"/>
      <c r="AI46" s="203"/>
      <c r="AJ46" s="204"/>
      <c r="AK46" s="202"/>
      <c r="AL46" s="203"/>
      <c r="AM46" s="204"/>
      <c r="AN46" s="202"/>
      <c r="AO46" s="203"/>
      <c r="AP46" s="204"/>
      <c r="AQ46" s="29"/>
      <c r="AR46" s="19"/>
      <c r="AS46" s="19"/>
      <c r="AT46" s="19"/>
      <c r="AU46" s="19"/>
      <c r="AV46" s="29"/>
      <c r="AW46" s="28"/>
      <c r="AX46" s="27"/>
      <c r="AY46" s="89"/>
      <c r="AZ46" s="14"/>
    </row>
    <row r="47" spans="1:52" ht="15" customHeight="1" x14ac:dyDescent="0.15">
      <c r="A47" s="88"/>
      <c r="B47" s="89"/>
      <c r="C47" s="24"/>
      <c r="D47" s="25"/>
      <c r="E47" s="25"/>
      <c r="F47" s="25"/>
      <c r="G47" s="25"/>
      <c r="H47" s="25"/>
      <c r="I47" s="158" t="s">
        <v>20</v>
      </c>
      <c r="J47" s="159"/>
      <c r="K47" s="159"/>
      <c r="L47" s="160"/>
      <c r="M47" s="95"/>
      <c r="N47" s="97"/>
      <c r="O47" s="97"/>
      <c r="P47" s="51" t="s">
        <v>4</v>
      </c>
      <c r="Q47" s="32"/>
      <c r="R47" s="32"/>
      <c r="S47" s="32"/>
      <c r="T47" s="51" t="s">
        <v>4</v>
      </c>
      <c r="U47" s="91"/>
      <c r="V47" s="50"/>
      <c r="W47" s="50"/>
      <c r="X47" s="99"/>
      <c r="Y47" s="157" t="s">
        <v>5</v>
      </c>
      <c r="Z47" s="164"/>
      <c r="AA47" s="166"/>
      <c r="AB47" s="166"/>
      <c r="AC47" s="167"/>
      <c r="AD47" s="42"/>
      <c r="AE47" s="37"/>
      <c r="AF47" s="37"/>
      <c r="AG47" s="38"/>
      <c r="AH47" s="24"/>
      <c r="AI47" s="25"/>
      <c r="AJ47" s="16" t="s">
        <v>4</v>
      </c>
      <c r="AK47" s="24"/>
      <c r="AL47" s="25"/>
      <c r="AM47" s="16" t="s">
        <v>21</v>
      </c>
      <c r="AN47" s="24"/>
      <c r="AO47" s="25"/>
      <c r="AP47" s="16" t="s">
        <v>21</v>
      </c>
      <c r="AQ47" s="24"/>
      <c r="AR47" s="25"/>
      <c r="AS47" s="25"/>
      <c r="AT47" s="25"/>
      <c r="AU47" s="25"/>
      <c r="AV47" s="24"/>
      <c r="AW47" s="15"/>
      <c r="AX47" s="26"/>
      <c r="AY47" s="89"/>
      <c r="AZ47" s="14"/>
    </row>
    <row r="48" spans="1:52" ht="15" customHeight="1" x14ac:dyDescent="0.15">
      <c r="A48" s="88"/>
      <c r="B48" s="89"/>
      <c r="C48" s="30"/>
      <c r="D48" s="4" t="s">
        <v>1</v>
      </c>
      <c r="E48" s="10"/>
      <c r="F48" s="4" t="s">
        <v>2</v>
      </c>
      <c r="G48" s="10"/>
      <c r="H48" s="4" t="s">
        <v>3</v>
      </c>
      <c r="I48" s="314"/>
      <c r="J48" s="315"/>
      <c r="K48" s="315"/>
      <c r="L48" s="316"/>
      <c r="M48" s="199"/>
      <c r="N48" s="200"/>
      <c r="O48" s="200"/>
      <c r="P48" s="92"/>
      <c r="Q48" s="205" t="str">
        <f>IF(G48="","",Q45+M48)</f>
        <v/>
      </c>
      <c r="R48" s="206"/>
      <c r="S48" s="206"/>
      <c r="T48" s="18"/>
      <c r="U48" s="208"/>
      <c r="V48" s="209"/>
      <c r="W48" s="209"/>
      <c r="X48" s="98"/>
      <c r="Y48" s="210"/>
      <c r="Z48" s="211"/>
      <c r="AA48" s="211"/>
      <c r="AB48" s="211"/>
      <c r="AC48" s="17"/>
      <c r="AD48" s="199" t="str">
        <f>IF(G48="","",AD45+U48+Y48)</f>
        <v/>
      </c>
      <c r="AE48" s="200"/>
      <c r="AF48" s="200"/>
      <c r="AG48" s="17"/>
      <c r="AH48" s="199" t="str">
        <f>IF(G48="","",Q48-AD48)</f>
        <v/>
      </c>
      <c r="AI48" s="200"/>
      <c r="AJ48" s="201"/>
      <c r="AK48" s="199"/>
      <c r="AL48" s="200"/>
      <c r="AM48" s="201"/>
      <c r="AN48" s="199"/>
      <c r="AO48" s="200"/>
      <c r="AP48" s="201"/>
      <c r="AQ48" s="30"/>
      <c r="AR48" s="4" t="s">
        <v>25</v>
      </c>
      <c r="AS48" s="10"/>
      <c r="AT48" s="4" t="s">
        <v>26</v>
      </c>
      <c r="AU48" s="4"/>
      <c r="AV48" s="30"/>
      <c r="AW48" s="22"/>
      <c r="AX48" s="23"/>
      <c r="AY48" s="89"/>
      <c r="AZ48" s="14"/>
    </row>
    <row r="49" spans="1:52" ht="15" customHeight="1" x14ac:dyDescent="0.15">
      <c r="A49" s="88"/>
      <c r="B49" s="89"/>
      <c r="C49" s="29"/>
      <c r="D49" s="19"/>
      <c r="E49" s="19"/>
      <c r="F49" s="19"/>
      <c r="G49" s="19"/>
      <c r="H49" s="19"/>
      <c r="I49" s="319"/>
      <c r="J49" s="320"/>
      <c r="K49" s="320"/>
      <c r="L49" s="321"/>
      <c r="M49" s="202"/>
      <c r="N49" s="203"/>
      <c r="O49" s="203"/>
      <c r="P49" s="93"/>
      <c r="Q49" s="214"/>
      <c r="R49" s="215"/>
      <c r="S49" s="215"/>
      <c r="T49" s="20"/>
      <c r="U49" s="216"/>
      <c r="V49" s="217"/>
      <c r="W49" s="217"/>
      <c r="X49" s="94" t="s">
        <v>4</v>
      </c>
      <c r="Y49" s="218"/>
      <c r="Z49" s="219"/>
      <c r="AA49" s="219"/>
      <c r="AB49" s="219"/>
      <c r="AC49" s="52" t="s">
        <v>4</v>
      </c>
      <c r="AD49" s="202"/>
      <c r="AE49" s="203"/>
      <c r="AF49" s="203"/>
      <c r="AG49" s="52" t="s">
        <v>4</v>
      </c>
      <c r="AH49" s="202"/>
      <c r="AI49" s="203"/>
      <c r="AJ49" s="204"/>
      <c r="AK49" s="202"/>
      <c r="AL49" s="203"/>
      <c r="AM49" s="204"/>
      <c r="AN49" s="202"/>
      <c r="AO49" s="203"/>
      <c r="AP49" s="204"/>
      <c r="AQ49" s="29"/>
      <c r="AR49" s="19"/>
      <c r="AS49" s="19"/>
      <c r="AT49" s="19"/>
      <c r="AU49" s="19"/>
      <c r="AV49" s="29"/>
      <c r="AW49" s="28"/>
      <c r="AX49" s="27"/>
      <c r="AY49" s="89"/>
      <c r="AZ49" s="14"/>
    </row>
    <row r="50" spans="1:52" ht="15" customHeight="1" x14ac:dyDescent="0.15">
      <c r="A50" s="88"/>
      <c r="B50" s="89"/>
      <c r="C50" s="24"/>
      <c r="D50" s="25"/>
      <c r="E50" s="25"/>
      <c r="F50" s="25"/>
      <c r="G50" s="25"/>
      <c r="H50" s="25"/>
      <c r="I50" s="158" t="s">
        <v>20</v>
      </c>
      <c r="J50" s="159"/>
      <c r="K50" s="159"/>
      <c r="L50" s="160"/>
      <c r="M50" s="95"/>
      <c r="N50" s="96"/>
      <c r="O50" s="97"/>
      <c r="P50" s="51" t="s">
        <v>4</v>
      </c>
      <c r="Q50" s="32"/>
      <c r="R50" s="32"/>
      <c r="S50" s="32"/>
      <c r="T50" s="51" t="s">
        <v>4</v>
      </c>
      <c r="U50" s="91"/>
      <c r="V50" s="50"/>
      <c r="W50" s="50"/>
      <c r="X50" s="99"/>
      <c r="Y50" s="157" t="s">
        <v>5</v>
      </c>
      <c r="Z50" s="164"/>
      <c r="AA50" s="166"/>
      <c r="AB50" s="166"/>
      <c r="AC50" s="167"/>
      <c r="AD50" s="42"/>
      <c r="AE50" s="37"/>
      <c r="AF50" s="37"/>
      <c r="AG50" s="38"/>
      <c r="AH50" s="24"/>
      <c r="AI50" s="25"/>
      <c r="AJ50" s="16" t="s">
        <v>4</v>
      </c>
      <c r="AK50" s="24"/>
      <c r="AL50" s="130"/>
      <c r="AM50" s="16" t="s">
        <v>21</v>
      </c>
      <c r="AN50" s="24"/>
      <c r="AO50" s="25"/>
      <c r="AP50" s="16" t="s">
        <v>21</v>
      </c>
      <c r="AQ50" s="24"/>
      <c r="AR50" s="25"/>
      <c r="AS50" s="25"/>
      <c r="AT50" s="25"/>
      <c r="AU50" s="25"/>
      <c r="AV50" s="24"/>
      <c r="AW50" s="15"/>
      <c r="AX50" s="26"/>
      <c r="AY50" s="89"/>
      <c r="AZ50" s="14"/>
    </row>
    <row r="51" spans="1:52" ht="15" customHeight="1" x14ac:dyDescent="0.15">
      <c r="A51" s="88"/>
      <c r="B51" s="89"/>
      <c r="C51" s="30"/>
      <c r="D51" s="4" t="s">
        <v>1</v>
      </c>
      <c r="E51" s="10"/>
      <c r="F51" s="4" t="s">
        <v>2</v>
      </c>
      <c r="G51" s="10"/>
      <c r="H51" s="4" t="s">
        <v>3</v>
      </c>
      <c r="I51" s="314"/>
      <c r="J51" s="315"/>
      <c r="K51" s="315"/>
      <c r="L51" s="316"/>
      <c r="M51" s="199"/>
      <c r="N51" s="200"/>
      <c r="O51" s="200"/>
      <c r="P51" s="92"/>
      <c r="Q51" s="205" t="str">
        <f>IF(G51="","",Q48+M51)</f>
        <v/>
      </c>
      <c r="R51" s="206"/>
      <c r="S51" s="206"/>
      <c r="T51" s="18"/>
      <c r="U51" s="208"/>
      <c r="V51" s="209"/>
      <c r="W51" s="209"/>
      <c r="X51" s="98"/>
      <c r="Y51" s="210"/>
      <c r="Z51" s="211"/>
      <c r="AA51" s="211"/>
      <c r="AB51" s="211"/>
      <c r="AC51" s="17"/>
      <c r="AD51" s="199" t="str">
        <f>IF(G51="","",AD48+U51+Y51)</f>
        <v/>
      </c>
      <c r="AE51" s="200"/>
      <c r="AF51" s="200"/>
      <c r="AG51" s="17"/>
      <c r="AH51" s="199" t="str">
        <f>IF(G51="","",Q51-AD51)</f>
        <v/>
      </c>
      <c r="AI51" s="200"/>
      <c r="AJ51" s="201"/>
      <c r="AK51" s="199"/>
      <c r="AL51" s="200"/>
      <c r="AM51" s="201"/>
      <c r="AN51" s="199"/>
      <c r="AO51" s="200"/>
      <c r="AP51" s="201"/>
      <c r="AQ51" s="30"/>
      <c r="AR51" s="4" t="s">
        <v>25</v>
      </c>
      <c r="AS51" s="10"/>
      <c r="AT51" s="4" t="s">
        <v>26</v>
      </c>
      <c r="AU51" s="4"/>
      <c r="AV51" s="30"/>
      <c r="AW51" s="22"/>
      <c r="AX51" s="23"/>
      <c r="AY51" s="89"/>
      <c r="AZ51" s="14"/>
    </row>
    <row r="52" spans="1:52" ht="15" customHeight="1" x14ac:dyDescent="0.15">
      <c r="A52" s="88"/>
      <c r="B52" s="89"/>
      <c r="C52" s="29"/>
      <c r="D52" s="19"/>
      <c r="E52" s="19"/>
      <c r="F52" s="19"/>
      <c r="G52" s="19"/>
      <c r="H52" s="19"/>
      <c r="I52" s="319"/>
      <c r="J52" s="320"/>
      <c r="K52" s="320"/>
      <c r="L52" s="321"/>
      <c r="M52" s="202"/>
      <c r="N52" s="203"/>
      <c r="O52" s="203"/>
      <c r="P52" s="93"/>
      <c r="Q52" s="214"/>
      <c r="R52" s="215"/>
      <c r="S52" s="215"/>
      <c r="T52" s="20"/>
      <c r="U52" s="216"/>
      <c r="V52" s="217"/>
      <c r="W52" s="217"/>
      <c r="X52" s="94" t="s">
        <v>4</v>
      </c>
      <c r="Y52" s="218"/>
      <c r="Z52" s="219"/>
      <c r="AA52" s="219"/>
      <c r="AB52" s="219"/>
      <c r="AC52" s="52" t="s">
        <v>4</v>
      </c>
      <c r="AD52" s="202"/>
      <c r="AE52" s="203"/>
      <c r="AF52" s="203"/>
      <c r="AG52" s="52" t="s">
        <v>4</v>
      </c>
      <c r="AH52" s="202"/>
      <c r="AI52" s="203"/>
      <c r="AJ52" s="204"/>
      <c r="AK52" s="202"/>
      <c r="AL52" s="203"/>
      <c r="AM52" s="204"/>
      <c r="AN52" s="202"/>
      <c r="AO52" s="203"/>
      <c r="AP52" s="204"/>
      <c r="AQ52" s="29"/>
      <c r="AR52" s="19"/>
      <c r="AS52" s="19"/>
      <c r="AT52" s="19"/>
      <c r="AU52" s="19"/>
      <c r="AV52" s="29"/>
      <c r="AW52" s="28"/>
      <c r="AX52" s="27"/>
      <c r="AY52" s="89"/>
      <c r="AZ52" s="14"/>
    </row>
    <row r="53" spans="1:52" ht="15" customHeight="1" x14ac:dyDescent="0.15">
      <c r="A53" s="88"/>
      <c r="B53" s="89"/>
      <c r="C53" s="24"/>
      <c r="D53" s="25"/>
      <c r="E53" s="25"/>
      <c r="F53" s="25"/>
      <c r="G53" s="25"/>
      <c r="H53" s="25"/>
      <c r="I53" s="158" t="s">
        <v>20</v>
      </c>
      <c r="J53" s="159"/>
      <c r="K53" s="159"/>
      <c r="L53" s="160"/>
      <c r="M53" s="95"/>
      <c r="N53" s="96"/>
      <c r="O53" s="97"/>
      <c r="P53" s="51" t="s">
        <v>4</v>
      </c>
      <c r="Q53" s="32"/>
      <c r="R53" s="32"/>
      <c r="S53" s="32"/>
      <c r="T53" s="51" t="s">
        <v>4</v>
      </c>
      <c r="U53" s="91"/>
      <c r="V53" s="50"/>
      <c r="W53" s="50"/>
      <c r="X53" s="99"/>
      <c r="Y53" s="157" t="s">
        <v>5</v>
      </c>
      <c r="Z53" s="164"/>
      <c r="AA53" s="166"/>
      <c r="AB53" s="166"/>
      <c r="AC53" s="167"/>
      <c r="AD53" s="42"/>
      <c r="AE53" s="37"/>
      <c r="AF53" s="37"/>
      <c r="AG53" s="38"/>
      <c r="AH53" s="24"/>
      <c r="AI53" s="25"/>
      <c r="AJ53" s="16" t="s">
        <v>4</v>
      </c>
      <c r="AK53" s="24"/>
      <c r="AL53" s="25"/>
      <c r="AM53" s="16" t="s">
        <v>21</v>
      </c>
      <c r="AN53" s="24"/>
      <c r="AO53" s="25"/>
      <c r="AP53" s="16" t="s">
        <v>21</v>
      </c>
      <c r="AQ53" s="24"/>
      <c r="AR53" s="25"/>
      <c r="AS53" s="25"/>
      <c r="AT53" s="25"/>
      <c r="AU53" s="25"/>
      <c r="AV53" s="24"/>
      <c r="AW53" s="15"/>
      <c r="AX53" s="26"/>
      <c r="AY53" s="89"/>
      <c r="AZ53" s="14"/>
    </row>
    <row r="54" spans="1:52" ht="15" customHeight="1" x14ac:dyDescent="0.15">
      <c r="A54" s="88"/>
      <c r="B54" s="89"/>
      <c r="C54" s="30"/>
      <c r="D54" s="4" t="s">
        <v>1</v>
      </c>
      <c r="E54" s="10"/>
      <c r="F54" s="4" t="s">
        <v>2</v>
      </c>
      <c r="G54" s="10"/>
      <c r="H54" s="4" t="s">
        <v>3</v>
      </c>
      <c r="I54" s="314"/>
      <c r="J54" s="315"/>
      <c r="K54" s="315"/>
      <c r="L54" s="316"/>
      <c r="M54" s="199"/>
      <c r="N54" s="200"/>
      <c r="O54" s="200"/>
      <c r="P54" s="92"/>
      <c r="Q54" s="205" t="str">
        <f>IF(G54="","",Q51+M54)</f>
        <v/>
      </c>
      <c r="R54" s="206"/>
      <c r="S54" s="206"/>
      <c r="T54" s="18"/>
      <c r="U54" s="208"/>
      <c r="V54" s="209"/>
      <c r="W54" s="209"/>
      <c r="X54" s="98"/>
      <c r="Y54" s="210"/>
      <c r="Z54" s="211"/>
      <c r="AA54" s="211"/>
      <c r="AB54" s="211"/>
      <c r="AC54" s="17"/>
      <c r="AD54" s="199" t="str">
        <f>IF(G54="","",AD51+U54+Y54)</f>
        <v/>
      </c>
      <c r="AE54" s="200"/>
      <c r="AF54" s="200"/>
      <c r="AG54" s="17"/>
      <c r="AH54" s="199" t="str">
        <f>IF(G54="","",Q54-AD54)</f>
        <v/>
      </c>
      <c r="AI54" s="200"/>
      <c r="AJ54" s="201"/>
      <c r="AK54" s="199"/>
      <c r="AL54" s="200"/>
      <c r="AM54" s="201"/>
      <c r="AN54" s="199"/>
      <c r="AO54" s="200"/>
      <c r="AP54" s="201"/>
      <c r="AQ54" s="30"/>
      <c r="AR54" s="4" t="s">
        <v>25</v>
      </c>
      <c r="AS54" s="10"/>
      <c r="AT54" s="4" t="s">
        <v>26</v>
      </c>
      <c r="AU54" s="4"/>
      <c r="AV54" s="30"/>
      <c r="AW54" s="22"/>
      <c r="AX54" s="23"/>
      <c r="AY54" s="89"/>
      <c r="AZ54" s="14"/>
    </row>
    <row r="55" spans="1:52" ht="15" customHeight="1" x14ac:dyDescent="0.15">
      <c r="A55" s="88"/>
      <c r="B55" s="89"/>
      <c r="C55" s="29"/>
      <c r="D55" s="19"/>
      <c r="E55" s="19"/>
      <c r="F55" s="19"/>
      <c r="G55" s="19"/>
      <c r="H55" s="19"/>
      <c r="I55" s="319"/>
      <c r="J55" s="320"/>
      <c r="K55" s="320"/>
      <c r="L55" s="321"/>
      <c r="M55" s="202"/>
      <c r="N55" s="203"/>
      <c r="O55" s="203"/>
      <c r="P55" s="93"/>
      <c r="Q55" s="214"/>
      <c r="R55" s="215"/>
      <c r="S55" s="215"/>
      <c r="T55" s="20"/>
      <c r="U55" s="216"/>
      <c r="V55" s="217"/>
      <c r="W55" s="217"/>
      <c r="X55" s="94" t="s">
        <v>4</v>
      </c>
      <c r="Y55" s="218"/>
      <c r="Z55" s="219"/>
      <c r="AA55" s="219"/>
      <c r="AB55" s="219"/>
      <c r="AC55" s="52" t="s">
        <v>4</v>
      </c>
      <c r="AD55" s="202"/>
      <c r="AE55" s="203"/>
      <c r="AF55" s="203"/>
      <c r="AG55" s="52" t="s">
        <v>4</v>
      </c>
      <c r="AH55" s="202"/>
      <c r="AI55" s="203"/>
      <c r="AJ55" s="204"/>
      <c r="AK55" s="202"/>
      <c r="AL55" s="203"/>
      <c r="AM55" s="204"/>
      <c r="AN55" s="202"/>
      <c r="AO55" s="203"/>
      <c r="AP55" s="204"/>
      <c r="AQ55" s="29"/>
      <c r="AR55" s="19"/>
      <c r="AS55" s="19"/>
      <c r="AT55" s="19"/>
      <c r="AU55" s="19"/>
      <c r="AV55" s="29"/>
      <c r="AW55" s="28"/>
      <c r="AX55" s="27"/>
      <c r="AY55" s="89"/>
      <c r="AZ55" s="14"/>
    </row>
    <row r="56" spans="1:52" ht="15" customHeight="1" x14ac:dyDescent="0.15">
      <c r="A56" s="88"/>
      <c r="B56" s="89"/>
      <c r="C56" s="24"/>
      <c r="D56" s="25"/>
      <c r="E56" s="25"/>
      <c r="F56" s="25"/>
      <c r="G56" s="25"/>
      <c r="H56" s="25"/>
      <c r="I56" s="158" t="s">
        <v>20</v>
      </c>
      <c r="J56" s="159"/>
      <c r="K56" s="159"/>
      <c r="L56" s="160"/>
      <c r="M56" s="95"/>
      <c r="N56" s="97"/>
      <c r="O56" s="32"/>
      <c r="P56" s="51" t="s">
        <v>4</v>
      </c>
      <c r="Q56" s="32"/>
      <c r="R56" s="32"/>
      <c r="S56" s="32"/>
      <c r="T56" s="51" t="s">
        <v>4</v>
      </c>
      <c r="U56" s="91"/>
      <c r="V56" s="50"/>
      <c r="W56" s="50"/>
      <c r="X56" s="98"/>
      <c r="Y56" s="157" t="s">
        <v>5</v>
      </c>
      <c r="Z56" s="164"/>
      <c r="AA56" s="166"/>
      <c r="AB56" s="166"/>
      <c r="AC56" s="167"/>
      <c r="AD56" s="42"/>
      <c r="AE56" s="37"/>
      <c r="AF56" s="37"/>
      <c r="AG56" s="38"/>
      <c r="AH56" s="24"/>
      <c r="AI56" s="25"/>
      <c r="AJ56" s="16" t="s">
        <v>4</v>
      </c>
      <c r="AK56" s="24"/>
      <c r="AL56" s="25"/>
      <c r="AM56" s="16" t="s">
        <v>21</v>
      </c>
      <c r="AN56" s="24"/>
      <c r="AO56" s="25"/>
      <c r="AP56" s="16" t="s">
        <v>21</v>
      </c>
      <c r="AQ56" s="24"/>
      <c r="AR56" s="25"/>
      <c r="AS56" s="25"/>
      <c r="AT56" s="25"/>
      <c r="AU56" s="25"/>
      <c r="AV56" s="24"/>
      <c r="AW56" s="15"/>
      <c r="AX56" s="26"/>
      <c r="AY56" s="89"/>
      <c r="AZ56" s="14"/>
    </row>
    <row r="57" spans="1:52" ht="15" customHeight="1" x14ac:dyDescent="0.15">
      <c r="A57" s="88"/>
      <c r="B57" s="89"/>
      <c r="C57" s="30"/>
      <c r="D57" s="4" t="s">
        <v>1</v>
      </c>
      <c r="E57" s="10"/>
      <c r="F57" s="4" t="s">
        <v>2</v>
      </c>
      <c r="G57" s="10"/>
      <c r="H57" s="4" t="s">
        <v>3</v>
      </c>
      <c r="I57" s="314"/>
      <c r="J57" s="315"/>
      <c r="K57" s="315"/>
      <c r="L57" s="316"/>
      <c r="M57" s="199"/>
      <c r="N57" s="200"/>
      <c r="O57" s="200"/>
      <c r="P57" s="92"/>
      <c r="Q57" s="205" t="str">
        <f>IF(G57="","",Q54+M57)</f>
        <v/>
      </c>
      <c r="R57" s="206"/>
      <c r="S57" s="206"/>
      <c r="T57" s="18"/>
      <c r="U57" s="208"/>
      <c r="V57" s="209"/>
      <c r="W57" s="209"/>
      <c r="X57" s="36"/>
      <c r="Y57" s="210"/>
      <c r="Z57" s="211"/>
      <c r="AA57" s="211"/>
      <c r="AB57" s="211"/>
      <c r="AC57" s="17"/>
      <c r="AD57" s="199" t="str">
        <f>IF(G57="","",AD54+U57+Y57)</f>
        <v/>
      </c>
      <c r="AE57" s="200"/>
      <c r="AF57" s="200"/>
      <c r="AG57" s="17"/>
      <c r="AH57" s="199" t="str">
        <f>IF(G57="","",Q57-AD57)</f>
        <v/>
      </c>
      <c r="AI57" s="200"/>
      <c r="AJ57" s="201"/>
      <c r="AK57" s="199"/>
      <c r="AL57" s="200"/>
      <c r="AM57" s="201"/>
      <c r="AN57" s="199"/>
      <c r="AO57" s="200"/>
      <c r="AP57" s="201"/>
      <c r="AQ57" s="30"/>
      <c r="AR57" s="4" t="s">
        <v>25</v>
      </c>
      <c r="AS57" s="10"/>
      <c r="AT57" s="4" t="s">
        <v>26</v>
      </c>
      <c r="AU57" s="4"/>
      <c r="AV57" s="30"/>
      <c r="AW57" s="22"/>
      <c r="AX57" s="23"/>
      <c r="AY57" s="89"/>
      <c r="AZ57" s="14"/>
    </row>
    <row r="58" spans="1:52" ht="15" customHeight="1" thickBot="1" x14ac:dyDescent="0.2">
      <c r="A58" s="88"/>
      <c r="B58" s="89"/>
      <c r="C58" s="56"/>
      <c r="D58" s="4"/>
      <c r="E58" s="4"/>
      <c r="F58" s="4"/>
      <c r="G58" s="4"/>
      <c r="H58" s="4"/>
      <c r="I58" s="317"/>
      <c r="J58" s="179"/>
      <c r="K58" s="179"/>
      <c r="L58" s="318"/>
      <c r="M58" s="199"/>
      <c r="N58" s="200"/>
      <c r="O58" s="200"/>
      <c r="P58" s="92"/>
      <c r="Q58" s="207"/>
      <c r="R58" s="206"/>
      <c r="S58" s="206"/>
      <c r="T58" s="18"/>
      <c r="U58" s="208"/>
      <c r="V58" s="209"/>
      <c r="W58" s="209"/>
      <c r="X58" s="59" t="s">
        <v>4</v>
      </c>
      <c r="Y58" s="212"/>
      <c r="Z58" s="213"/>
      <c r="AA58" s="213"/>
      <c r="AB58" s="213"/>
      <c r="AC58" s="73" t="s">
        <v>4</v>
      </c>
      <c r="AD58" s="199"/>
      <c r="AE58" s="200"/>
      <c r="AF58" s="200"/>
      <c r="AG58" s="73" t="s">
        <v>4</v>
      </c>
      <c r="AH58" s="199"/>
      <c r="AI58" s="200"/>
      <c r="AJ58" s="201"/>
      <c r="AK58" s="199"/>
      <c r="AL58" s="200"/>
      <c r="AM58" s="201"/>
      <c r="AN58" s="199"/>
      <c r="AO58" s="200"/>
      <c r="AP58" s="201"/>
      <c r="AQ58" s="56"/>
      <c r="AR58" s="4"/>
      <c r="AS58" s="4"/>
      <c r="AT58" s="4"/>
      <c r="AU58" s="4"/>
      <c r="AV58" s="56"/>
      <c r="AW58" s="22"/>
      <c r="AX58" s="23"/>
      <c r="AY58" s="89"/>
      <c r="AZ58" s="14"/>
    </row>
    <row r="59" spans="1:52" ht="15" customHeight="1" x14ac:dyDescent="0.15">
      <c r="A59" s="88"/>
      <c r="B59" s="89"/>
      <c r="C59" s="325" t="s">
        <v>34</v>
      </c>
      <c r="D59" s="326"/>
      <c r="E59" s="326"/>
      <c r="F59" s="326"/>
      <c r="G59" s="326"/>
      <c r="H59" s="327"/>
      <c r="I59" s="287"/>
      <c r="J59" s="288"/>
      <c r="K59" s="288"/>
      <c r="L59" s="289"/>
      <c r="M59" s="46"/>
      <c r="N59" s="64"/>
      <c r="O59" s="64"/>
      <c r="P59" s="53" t="s">
        <v>4</v>
      </c>
      <c r="Q59" s="189"/>
      <c r="R59" s="190"/>
      <c r="S59" s="64"/>
      <c r="T59" s="53" t="s">
        <v>4</v>
      </c>
      <c r="U59" s="46"/>
      <c r="V59" s="31"/>
      <c r="W59" s="47"/>
      <c r="X59" s="53" t="s">
        <v>4</v>
      </c>
      <c r="Y59" s="48"/>
      <c r="Z59" s="47"/>
      <c r="AA59" s="47"/>
      <c r="AB59" s="47"/>
      <c r="AC59" s="53" t="s">
        <v>4</v>
      </c>
      <c r="AD59" s="7"/>
      <c r="AE59" s="7"/>
      <c r="AF59" s="7"/>
      <c r="AG59" s="53" t="s">
        <v>4</v>
      </c>
      <c r="AH59" s="54"/>
      <c r="AI59" s="55"/>
      <c r="AJ59" s="72" t="s">
        <v>43</v>
      </c>
      <c r="AK59" s="131"/>
      <c r="AL59" s="132"/>
      <c r="AM59" s="133"/>
      <c r="AN59" s="134"/>
      <c r="AO59" s="132"/>
      <c r="AP59" s="133"/>
      <c r="AQ59" s="132"/>
      <c r="AR59" s="135"/>
      <c r="AS59" s="135"/>
      <c r="AT59" s="135"/>
      <c r="AU59" s="136"/>
      <c r="AV59" s="135"/>
      <c r="AW59" s="177" t="str">
        <f>IF(SUM(AX28,AX31,AX34,AX37,AX40,AX43,AX46,AX49,AX52,AX55,AX58,)=0,"",SUM(AX28,AX31,AX34,AX37,AX40,AX43,AX46,AX49,AX52,AX55,AX58,))</f>
        <v/>
      </c>
      <c r="AX59" s="178"/>
      <c r="AY59" s="89"/>
      <c r="AZ59" s="14"/>
    </row>
    <row r="60" spans="1:52" ht="15" customHeight="1" x14ac:dyDescent="0.15">
      <c r="A60" s="88"/>
      <c r="B60" s="89"/>
      <c r="C60" s="328"/>
      <c r="D60" s="329"/>
      <c r="E60" s="329"/>
      <c r="F60" s="329"/>
      <c r="G60" s="329"/>
      <c r="H60" s="330"/>
      <c r="I60" s="290"/>
      <c r="J60" s="291"/>
      <c r="K60" s="291"/>
      <c r="L60" s="292"/>
      <c r="M60" s="142"/>
      <c r="N60" s="172">
        <f>IF(SUM(M27,M30,M33,M36,M39,M42,M45,M48,M51,M54,M57,)=0,0,SUM(M27,M30,M33,M36,M39,M42,M45,M48,M51,M54,M57,))</f>
        <v>945</v>
      </c>
      <c r="O60" s="172"/>
      <c r="P60" s="149"/>
      <c r="Q60" s="193">
        <f>IF(N60=0,0,N60)</f>
        <v>945</v>
      </c>
      <c r="R60" s="174"/>
      <c r="S60" s="174"/>
      <c r="T60" s="51"/>
      <c r="U60" s="65"/>
      <c r="V60" s="174">
        <f>SUM(U27,U30,U33,U36,U39,U42,U45,U48,U51,U54,U57)</f>
        <v>189</v>
      </c>
      <c r="W60" s="174"/>
      <c r="X60" s="151"/>
      <c r="Y60" s="142"/>
      <c r="Z60" s="174">
        <f>SUM(Y27,Y30,Y33,Y36,Y39,Y42,Y45,Y48,Y51,Y54,Y57,)</f>
        <v>756</v>
      </c>
      <c r="AA60" s="174"/>
      <c r="AB60" s="174"/>
      <c r="AC60" s="106"/>
      <c r="AD60" s="142"/>
      <c r="AE60" s="172">
        <f>V60+Z60</f>
        <v>945</v>
      </c>
      <c r="AF60" s="172"/>
      <c r="AG60" s="149"/>
      <c r="AH60" s="196">
        <v>0</v>
      </c>
      <c r="AI60" s="197"/>
      <c r="AJ60" s="198"/>
      <c r="AK60" s="183">
        <f>IF(SUM(AK27,AK30,AK33,AK36,AK39,AK42,AK45,AK48,AK51,AK54,AK57,)=0,0,SUM(AK27,AK30,AK33,AK36,AK39,AK42,AK45,AK48,AK51,AK54,AK57,))</f>
        <v>9</v>
      </c>
      <c r="AL60" s="184"/>
      <c r="AM60" s="137" t="s">
        <v>21</v>
      </c>
      <c r="AN60" s="184">
        <f>IF(SUM(AN27,AN30,AN33,AN36,AN39,AN42,AN45,AN48,AN51,AN54,AN57,)=0,0,SUM(AN27,AN30,AN33,AN36,AN39,AN42,AN45,AN48,AN51,AN54,AN57,))</f>
        <v>36</v>
      </c>
      <c r="AO60" s="184"/>
      <c r="AP60" s="137" t="s">
        <v>21</v>
      </c>
      <c r="AQ60" s="105"/>
      <c r="AR60" s="138"/>
      <c r="AS60" s="138"/>
      <c r="AT60" s="138"/>
      <c r="AU60" s="139"/>
      <c r="AV60" s="138"/>
      <c r="AW60" s="179"/>
      <c r="AX60" s="180"/>
      <c r="AY60" s="89"/>
      <c r="AZ60" s="14"/>
    </row>
    <row r="61" spans="1:52" ht="15" customHeight="1" x14ac:dyDescent="0.15">
      <c r="A61" s="88"/>
      <c r="B61" s="89"/>
      <c r="C61" s="328"/>
      <c r="D61" s="329"/>
      <c r="E61" s="329"/>
      <c r="F61" s="329"/>
      <c r="G61" s="329"/>
      <c r="H61" s="330"/>
      <c r="I61" s="290"/>
      <c r="J61" s="291"/>
      <c r="K61" s="291"/>
      <c r="L61" s="292"/>
      <c r="M61" s="65"/>
      <c r="N61" s="176"/>
      <c r="O61" s="176"/>
      <c r="P61" s="150"/>
      <c r="Q61" s="193"/>
      <c r="R61" s="174"/>
      <c r="S61" s="174"/>
      <c r="T61" s="154"/>
      <c r="U61" s="153"/>
      <c r="V61" s="175"/>
      <c r="W61" s="175"/>
      <c r="X61" s="152"/>
      <c r="Y61" s="153"/>
      <c r="Z61" s="175"/>
      <c r="AA61" s="175"/>
      <c r="AB61" s="175"/>
      <c r="AC61" s="66"/>
      <c r="AD61" s="67"/>
      <c r="AE61" s="176"/>
      <c r="AF61" s="176"/>
      <c r="AG61" s="150"/>
      <c r="AH61" s="196"/>
      <c r="AI61" s="197"/>
      <c r="AJ61" s="198"/>
      <c r="AK61" s="183"/>
      <c r="AL61" s="184"/>
      <c r="AM61" s="143"/>
      <c r="AN61" s="184"/>
      <c r="AO61" s="184"/>
      <c r="AP61" s="143"/>
      <c r="AQ61" s="140"/>
      <c r="AR61" s="138"/>
      <c r="AS61" s="138"/>
      <c r="AT61" s="138"/>
      <c r="AU61" s="139"/>
      <c r="AV61" s="138"/>
      <c r="AW61" s="179"/>
      <c r="AX61" s="180"/>
      <c r="AY61" s="89"/>
      <c r="AZ61" s="14"/>
    </row>
    <row r="62" spans="1:52" ht="15" customHeight="1" x14ac:dyDescent="0.15">
      <c r="A62" s="88"/>
      <c r="B62" s="89"/>
      <c r="C62" s="328"/>
      <c r="D62" s="329"/>
      <c r="E62" s="329"/>
      <c r="F62" s="329"/>
      <c r="G62" s="329"/>
      <c r="H62" s="330"/>
      <c r="I62" s="290"/>
      <c r="J62" s="291"/>
      <c r="K62" s="291"/>
      <c r="L62" s="292"/>
      <c r="M62" s="71"/>
      <c r="N62" s="141"/>
      <c r="O62" s="80"/>
      <c r="P62" s="79" t="s">
        <v>17</v>
      </c>
      <c r="Q62" s="191"/>
      <c r="R62" s="192"/>
      <c r="S62" s="74"/>
      <c r="T62" s="51"/>
      <c r="U62" s="49"/>
      <c r="V62" s="75"/>
      <c r="W62" s="76"/>
      <c r="X62" s="77" t="s">
        <v>17</v>
      </c>
      <c r="Y62" s="45"/>
      <c r="Z62" s="76"/>
      <c r="AA62" s="76"/>
      <c r="AB62" s="76"/>
      <c r="AC62" s="51" t="s">
        <v>17</v>
      </c>
      <c r="AD62" s="60"/>
      <c r="AE62" s="78"/>
      <c r="AF62" s="78"/>
      <c r="AG62" s="79" t="s">
        <v>44</v>
      </c>
      <c r="AH62" s="81"/>
      <c r="AI62" s="82"/>
      <c r="AJ62" s="82"/>
      <c r="AK62" s="142"/>
      <c r="AL62" s="140"/>
      <c r="AM62" s="143"/>
      <c r="AN62" s="142"/>
      <c r="AO62" s="140"/>
      <c r="AP62" s="143"/>
      <c r="AQ62" s="43"/>
      <c r="AR62" s="138"/>
      <c r="AS62" s="138"/>
      <c r="AT62" s="138"/>
      <c r="AU62" s="139"/>
      <c r="AV62" s="138"/>
      <c r="AW62" s="179"/>
      <c r="AX62" s="180"/>
      <c r="AY62" s="89"/>
      <c r="AZ62" s="14"/>
    </row>
    <row r="63" spans="1:52" ht="15" customHeight="1" x14ac:dyDescent="0.15">
      <c r="A63" s="88"/>
      <c r="B63" s="89"/>
      <c r="C63" s="328"/>
      <c r="D63" s="329"/>
      <c r="E63" s="329"/>
      <c r="F63" s="329"/>
      <c r="G63" s="329"/>
      <c r="H63" s="330"/>
      <c r="I63" s="290"/>
      <c r="J63" s="291"/>
      <c r="K63" s="291"/>
      <c r="L63" s="292"/>
      <c r="M63" s="142"/>
      <c r="N63" s="172">
        <f>IF(N60=0,0,N60*320)</f>
        <v>302400</v>
      </c>
      <c r="O63" s="172"/>
      <c r="P63" s="149"/>
      <c r="Q63" s="193"/>
      <c r="R63" s="174"/>
      <c r="S63" s="174"/>
      <c r="T63" s="63"/>
      <c r="U63" s="142"/>
      <c r="V63" s="172">
        <f>IF(V60=0,0,V60*320)</f>
        <v>60480</v>
      </c>
      <c r="W63" s="172"/>
      <c r="X63" s="149"/>
      <c r="Y63" s="142"/>
      <c r="Z63" s="172">
        <f>IF(Z60=0,0,Z60*320)</f>
        <v>241920</v>
      </c>
      <c r="AA63" s="172"/>
      <c r="AB63" s="172"/>
      <c r="AC63" s="18"/>
      <c r="AD63" s="142"/>
      <c r="AE63" s="172">
        <f>AE60*320</f>
        <v>302400</v>
      </c>
      <c r="AF63" s="172"/>
      <c r="AG63" s="149"/>
      <c r="AH63" s="56"/>
      <c r="AI63" s="22"/>
      <c r="AJ63" s="22"/>
      <c r="AK63" s="183"/>
      <c r="AL63" s="184"/>
      <c r="AM63" s="137"/>
      <c r="AN63" s="185"/>
      <c r="AO63" s="185"/>
      <c r="AP63" s="137"/>
      <c r="AQ63" s="43"/>
      <c r="AR63" s="138"/>
      <c r="AS63" s="138"/>
      <c r="AT63" s="138"/>
      <c r="AU63" s="139"/>
      <c r="AV63" s="138"/>
      <c r="AW63" s="179"/>
      <c r="AX63" s="180"/>
      <c r="AY63" s="89"/>
      <c r="AZ63" s="14"/>
    </row>
    <row r="64" spans="1:52" ht="15" customHeight="1" thickBot="1" x14ac:dyDescent="0.2">
      <c r="A64" s="88"/>
      <c r="B64" s="89"/>
      <c r="C64" s="331"/>
      <c r="D64" s="332"/>
      <c r="E64" s="332"/>
      <c r="F64" s="332"/>
      <c r="G64" s="332"/>
      <c r="H64" s="333"/>
      <c r="I64" s="293"/>
      <c r="J64" s="294"/>
      <c r="K64" s="294"/>
      <c r="L64" s="295"/>
      <c r="M64" s="68"/>
      <c r="N64" s="173"/>
      <c r="O64" s="173"/>
      <c r="P64" s="83"/>
      <c r="Q64" s="194"/>
      <c r="R64" s="195"/>
      <c r="S64" s="195"/>
      <c r="T64" s="62"/>
      <c r="U64" s="68"/>
      <c r="V64" s="173"/>
      <c r="W64" s="173"/>
      <c r="X64" s="83"/>
      <c r="Y64" s="68"/>
      <c r="Z64" s="173"/>
      <c r="AA64" s="173"/>
      <c r="AB64" s="173"/>
      <c r="AC64" s="69"/>
      <c r="AD64" s="70"/>
      <c r="AE64" s="173"/>
      <c r="AF64" s="173"/>
      <c r="AG64" s="83"/>
      <c r="AH64" s="57"/>
      <c r="AI64" s="58"/>
      <c r="AJ64" s="58"/>
      <c r="AK64" s="187"/>
      <c r="AL64" s="188"/>
      <c r="AM64" s="144"/>
      <c r="AN64" s="186"/>
      <c r="AO64" s="186"/>
      <c r="AP64" s="144"/>
      <c r="AQ64" s="44"/>
      <c r="AR64" s="145"/>
      <c r="AS64" s="145"/>
      <c r="AT64" s="145"/>
      <c r="AU64" s="146"/>
      <c r="AV64" s="145"/>
      <c r="AW64" s="181"/>
      <c r="AX64" s="182"/>
      <c r="AY64" s="89"/>
      <c r="AZ64" s="14"/>
    </row>
    <row r="65" spans="1:52" x14ac:dyDescent="0.15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155"/>
    </row>
    <row r="66" spans="1:52" x14ac:dyDescent="0.15">
      <c r="A66" s="89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</row>
  </sheetData>
  <mergeCells count="188">
    <mergeCell ref="I59:L64"/>
    <mergeCell ref="J10:T10"/>
    <mergeCell ref="G6:H6"/>
    <mergeCell ref="G7:H7"/>
    <mergeCell ref="C24:H25"/>
    <mergeCell ref="Q24:S25"/>
    <mergeCell ref="M33:O34"/>
    <mergeCell ref="Q33:S34"/>
    <mergeCell ref="AD24:AG25"/>
    <mergeCell ref="I57:L58"/>
    <mergeCell ref="I30:L31"/>
    <mergeCell ref="I33:L34"/>
    <mergeCell ref="I36:L37"/>
    <mergeCell ref="I39:L40"/>
    <mergeCell ref="I42:L43"/>
    <mergeCell ref="I45:L46"/>
    <mergeCell ref="I48:L49"/>
    <mergeCell ref="I51:L52"/>
    <mergeCell ref="I54:L55"/>
    <mergeCell ref="C59:H64"/>
    <mergeCell ref="C9:AX9"/>
    <mergeCell ref="C10:H10"/>
    <mergeCell ref="C11:H11"/>
    <mergeCell ref="J11:T11"/>
    <mergeCell ref="C12:H12"/>
    <mergeCell ref="J12:T12"/>
    <mergeCell ref="C14:G15"/>
    <mergeCell ref="H14:Y15"/>
    <mergeCell ref="Z14:AB21"/>
    <mergeCell ref="T16:T17"/>
    <mergeCell ref="U16:U17"/>
    <mergeCell ref="V16:V17"/>
    <mergeCell ref="C18:G19"/>
    <mergeCell ref="AV22:AX23"/>
    <mergeCell ref="C23:H23"/>
    <mergeCell ref="I23:P23"/>
    <mergeCell ref="AI15:AI16"/>
    <mergeCell ref="C16:H17"/>
    <mergeCell ref="I16:K17"/>
    <mergeCell ref="P16:P17"/>
    <mergeCell ref="Q16:Q17"/>
    <mergeCell ref="S16:S17"/>
    <mergeCell ref="AD23:AG23"/>
    <mergeCell ref="AK23:AM23"/>
    <mergeCell ref="AN23:AP23"/>
    <mergeCell ref="AQ23:AU23"/>
    <mergeCell ref="C22:H22"/>
    <mergeCell ref="I22:T22"/>
    <mergeCell ref="U22:AG22"/>
    <mergeCell ref="AH22:AJ22"/>
    <mergeCell ref="AK22:AU22"/>
    <mergeCell ref="AE15:AE16"/>
    <mergeCell ref="AF15:AF16"/>
    <mergeCell ref="AG15:AG16"/>
    <mergeCell ref="AH15:AH16"/>
    <mergeCell ref="AL19:AW20"/>
    <mergeCell ref="C20:J21"/>
    <mergeCell ref="AA26:AC26"/>
    <mergeCell ref="AC15:AD16"/>
    <mergeCell ref="AC18:AD20"/>
    <mergeCell ref="Q23:T23"/>
    <mergeCell ref="U23:X23"/>
    <mergeCell ref="AG18:AG20"/>
    <mergeCell ref="AH18:AH20"/>
    <mergeCell ref="AI18:AI20"/>
    <mergeCell ref="I27:L28"/>
    <mergeCell ref="M27:O28"/>
    <mergeCell ref="Q27:S28"/>
    <mergeCell ref="U27:W28"/>
    <mergeCell ref="Y27:AB28"/>
    <mergeCell ref="Y23:AC23"/>
    <mergeCell ref="AD27:AF28"/>
    <mergeCell ref="AH27:AJ28"/>
    <mergeCell ref="AH23:AJ23"/>
    <mergeCell ref="N20:Y21"/>
    <mergeCell ref="M18:N19"/>
    <mergeCell ref="O18:O19"/>
    <mergeCell ref="P18:U19"/>
    <mergeCell ref="AE18:AE20"/>
    <mergeCell ref="AF18:AF20"/>
    <mergeCell ref="AK27:AM28"/>
    <mergeCell ref="AN27:AP28"/>
    <mergeCell ref="M30:O31"/>
    <mergeCell ref="Q30:S31"/>
    <mergeCell ref="U30:W31"/>
    <mergeCell ref="Y30:AB31"/>
    <mergeCell ref="AD30:AF31"/>
    <mergeCell ref="AH30:AJ31"/>
    <mergeCell ref="AK30:AM31"/>
    <mergeCell ref="AN30:AP31"/>
    <mergeCell ref="AA29:AC29"/>
    <mergeCell ref="U33:W34"/>
    <mergeCell ref="Y33:AB34"/>
    <mergeCell ref="AD33:AF34"/>
    <mergeCell ref="AH33:AJ34"/>
    <mergeCell ref="AK33:AM34"/>
    <mergeCell ref="AN33:AP34"/>
    <mergeCell ref="AK36:AM37"/>
    <mergeCell ref="AN36:AP37"/>
    <mergeCell ref="M39:O40"/>
    <mergeCell ref="Q39:S40"/>
    <mergeCell ref="U39:W40"/>
    <mergeCell ref="Y39:AB40"/>
    <mergeCell ref="AD39:AF40"/>
    <mergeCell ref="AH39:AJ40"/>
    <mergeCell ref="AK39:AM40"/>
    <mergeCell ref="AN39:AP40"/>
    <mergeCell ref="M36:O37"/>
    <mergeCell ref="Q36:S37"/>
    <mergeCell ref="U36:W37"/>
    <mergeCell ref="Y36:AB37"/>
    <mergeCell ref="AD36:AF37"/>
    <mergeCell ref="AH36:AJ37"/>
    <mergeCell ref="AK42:AM43"/>
    <mergeCell ref="AN42:AP43"/>
    <mergeCell ref="M45:O46"/>
    <mergeCell ref="Q45:S46"/>
    <mergeCell ref="U45:W46"/>
    <mergeCell ref="Y45:AB46"/>
    <mergeCell ref="AD45:AF46"/>
    <mergeCell ref="AH45:AJ46"/>
    <mergeCell ref="AK45:AM46"/>
    <mergeCell ref="AN45:AP46"/>
    <mergeCell ref="M42:O43"/>
    <mergeCell ref="Q42:S43"/>
    <mergeCell ref="U42:W43"/>
    <mergeCell ref="Y42:AB43"/>
    <mergeCell ref="AD42:AF43"/>
    <mergeCell ref="AH42:AJ43"/>
    <mergeCell ref="AK48:AM49"/>
    <mergeCell ref="AN48:AP49"/>
    <mergeCell ref="M51:O52"/>
    <mergeCell ref="Q51:S52"/>
    <mergeCell ref="U51:W52"/>
    <mergeCell ref="Y51:AB52"/>
    <mergeCell ref="AD51:AF52"/>
    <mergeCell ref="AH51:AJ52"/>
    <mergeCell ref="AK51:AM52"/>
    <mergeCell ref="AN51:AP52"/>
    <mergeCell ref="M48:O49"/>
    <mergeCell ref="Q48:S49"/>
    <mergeCell ref="U48:W49"/>
    <mergeCell ref="Y48:AB49"/>
    <mergeCell ref="AD48:AF49"/>
    <mergeCell ref="AH48:AJ49"/>
    <mergeCell ref="AK54:AM55"/>
    <mergeCell ref="AN54:AP55"/>
    <mergeCell ref="M57:O58"/>
    <mergeCell ref="Q57:S58"/>
    <mergeCell ref="U57:W58"/>
    <mergeCell ref="Y57:AB58"/>
    <mergeCell ref="AD57:AF58"/>
    <mergeCell ref="AH57:AJ58"/>
    <mergeCell ref="AK57:AM58"/>
    <mergeCell ref="AN57:AP58"/>
    <mergeCell ref="M54:O55"/>
    <mergeCell ref="Q54:S55"/>
    <mergeCell ref="U54:W55"/>
    <mergeCell ref="Y54:AB55"/>
    <mergeCell ref="AD54:AF55"/>
    <mergeCell ref="AH54:AJ55"/>
    <mergeCell ref="Z63:AB64"/>
    <mergeCell ref="Z60:AB61"/>
    <mergeCell ref="N60:O61"/>
    <mergeCell ref="N63:O64"/>
    <mergeCell ref="V63:W64"/>
    <mergeCell ref="V60:W61"/>
    <mergeCell ref="AW59:AX64"/>
    <mergeCell ref="AK60:AL61"/>
    <mergeCell ref="AN60:AO61"/>
    <mergeCell ref="AN63:AO64"/>
    <mergeCell ref="AK63:AL64"/>
    <mergeCell ref="Q59:R59"/>
    <mergeCell ref="Q62:R62"/>
    <mergeCell ref="Q60:S61"/>
    <mergeCell ref="Q63:S64"/>
    <mergeCell ref="AE63:AF64"/>
    <mergeCell ref="AE60:AF61"/>
    <mergeCell ref="AH60:AJ61"/>
    <mergeCell ref="AA47:AC47"/>
    <mergeCell ref="AA50:AC50"/>
    <mergeCell ref="AA53:AC53"/>
    <mergeCell ref="AA56:AC56"/>
    <mergeCell ref="AA32:AC32"/>
    <mergeCell ref="AA35:AC35"/>
    <mergeCell ref="AA38:AC38"/>
    <mergeCell ref="AA41:AC41"/>
    <mergeCell ref="AA44:AC44"/>
  </mergeCells>
  <phoneticPr fontId="2"/>
  <printOptions horizontalCentered="1" verticalCentered="1"/>
  <pageMargins left="0.70866141732283472" right="0.70866141732283472" top="0.35433070866141736" bottom="0.59055118110236227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工事別共済証紙受払簿</vt:lpstr>
      <vt:lpstr>工事別共済証紙受払簿!Print_Area</vt:lpstr>
    </vt:vector>
  </TitlesOfParts>
  <Company>勤労者退職金共済機構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飯田 智子（情報）</dc:creator>
  <cp:lastModifiedBy>中里 多聞(情報)</cp:lastModifiedBy>
  <cp:lastPrinted>2025-07-11T07:52:58Z</cp:lastPrinted>
  <dcterms:created xsi:type="dcterms:W3CDTF">2004-02-06T06:41:39Z</dcterms:created>
  <dcterms:modified xsi:type="dcterms:W3CDTF">2025-07-11T07:53:09Z</dcterms:modified>
</cp:coreProperties>
</file>