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926az2\Desktop\"/>
    </mc:Choice>
  </mc:AlternateContent>
  <xr:revisionPtr revIDLastSave="0" documentId="13_ncr:1_{036356B7-9F73-45CB-A93F-9E5D3F24B251}" xr6:coauthVersionLast="47" xr6:coauthVersionMax="47" xr10:uidLastSave="{00000000-0000-0000-0000-000000000000}"/>
  <bookViews>
    <workbookView xWindow="4035" yWindow="1500" windowWidth="21105" windowHeight="13545" xr2:uid="{9389EDA3-BCA9-4FC4-A24A-6CA603F2F90B}"/>
  </bookViews>
  <sheets>
    <sheet name="1事務受託様式第５号" sheetId="1" r:id="rId1"/>
  </sheets>
  <externalReferences>
    <externalReference r:id="rId2"/>
  </externalReferences>
  <definedNames>
    <definedName name="_xlnm.Print_Area" localSheetId="0">'1事務受託様式第５号'!$A$1:$AP$36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O35" i="1" l="1"/>
  <c r="AO34" i="1"/>
  <c r="AO33" i="1"/>
  <c r="AO32" i="1"/>
  <c r="AO31" i="1"/>
  <c r="AO30" i="1"/>
  <c r="AO29" i="1"/>
  <c r="AO28" i="1"/>
  <c r="AO27" i="1"/>
  <c r="AO26" i="1"/>
  <c r="AM25" i="1"/>
  <c r="AJ25" i="1"/>
  <c r="AK25" i="1" s="1"/>
  <c r="AL25" i="1" s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</calcChain>
</file>

<file path=xl/sharedStrings.xml><?xml version="1.0" encoding="utf-8"?>
<sst xmlns="http://schemas.openxmlformats.org/spreadsheetml/2006/main" count="39" uniqueCount="37">
  <si>
    <t>　　建退共事務受託様式第５号</t>
    <rPh sb="2" eb="3">
      <t>ダテ</t>
    </rPh>
    <rPh sb="3" eb="4">
      <t>タイ</t>
    </rPh>
    <rPh sb="4" eb="5">
      <t>トモ</t>
    </rPh>
    <rPh sb="5" eb="7">
      <t>ジム</t>
    </rPh>
    <rPh sb="7" eb="9">
      <t>ジュタク</t>
    </rPh>
    <rPh sb="9" eb="11">
      <t>ヨウシキ</t>
    </rPh>
    <rPh sb="11" eb="12">
      <t>ダイ</t>
    </rPh>
    <rPh sb="13" eb="14">
      <t>ゴウ</t>
    </rPh>
    <phoneticPr fontId="7"/>
  </si>
  <si>
    <t>被共済者就労状況報告書（日別報告様式）</t>
    <rPh sb="0" eb="1">
      <t>ヒ</t>
    </rPh>
    <rPh sb="1" eb="4">
      <t>キョウサイシャ</t>
    </rPh>
    <rPh sb="4" eb="6">
      <t>シュウロウ</t>
    </rPh>
    <rPh sb="6" eb="8">
      <t>ジョウキョウ</t>
    </rPh>
    <rPh sb="8" eb="11">
      <t>ホウコクショ</t>
    </rPh>
    <phoneticPr fontId="7"/>
  </si>
  <si>
    <t>提出先共済契約者番号</t>
    <rPh sb="0" eb="3">
      <t>テイシュツサキ</t>
    </rPh>
    <rPh sb="3" eb="10">
      <t>キョウサイケイヤクシャバンゴウ</t>
    </rPh>
    <phoneticPr fontId="7"/>
  </si>
  <si>
    <t>整理番号</t>
    <rPh sb="0" eb="2">
      <t>セイリ</t>
    </rPh>
    <rPh sb="2" eb="4">
      <t>バンゴウ</t>
    </rPh>
    <phoneticPr fontId="7"/>
  </si>
  <si>
    <t>殿</t>
    <rPh sb="0" eb="1">
      <t>ドノ</t>
    </rPh>
    <phoneticPr fontId="7"/>
  </si>
  <si>
    <t/>
  </si>
  <si>
    <t>報告日</t>
    <rPh sb="0" eb="2">
      <t>ホウコク</t>
    </rPh>
    <rPh sb="2" eb="3">
      <t>ビ</t>
    </rPh>
    <phoneticPr fontId="7"/>
  </si>
  <si>
    <t>報告事業所名</t>
    <rPh sb="0" eb="2">
      <t>ホウコク</t>
    </rPh>
    <rPh sb="2" eb="4">
      <t>ジギョウ</t>
    </rPh>
    <rPh sb="4" eb="5">
      <t>トコロ</t>
    </rPh>
    <rPh sb="5" eb="6">
      <t>メイ</t>
    </rPh>
    <phoneticPr fontId="7"/>
  </si>
  <si>
    <t>住所〒</t>
    <rPh sb="0" eb="2">
      <t>ジュウショ</t>
    </rPh>
    <phoneticPr fontId="7"/>
  </si>
  <si>
    <t>掛金納付についての
事務を委託します。</t>
    <phoneticPr fontId="7"/>
  </si>
  <si>
    <t>電話番号</t>
    <rPh sb="0" eb="2">
      <t>デンワ</t>
    </rPh>
    <rPh sb="2" eb="4">
      <t>バンゴウ</t>
    </rPh>
    <phoneticPr fontId="7"/>
  </si>
  <si>
    <t>共済契約者番号</t>
    <rPh sb="0" eb="2">
      <t>キョウサイ</t>
    </rPh>
    <rPh sb="2" eb="4">
      <t>ケイヤク</t>
    </rPh>
    <rPh sb="4" eb="5">
      <t>シャ</t>
    </rPh>
    <rPh sb="5" eb="7">
      <t>バンゴウ</t>
    </rPh>
    <phoneticPr fontId="7"/>
  </si>
  <si>
    <t>就労実績の集計に建設
キャリアアップシステムを
活用しています。</t>
    <phoneticPr fontId="7"/>
  </si>
  <si>
    <t>建設キャリアアップシステム</t>
    <rPh sb="0" eb="2">
      <t>ケンセツ</t>
    </rPh>
    <phoneticPr fontId="7"/>
  </si>
  <si>
    <t>事業者ⅠD</t>
    <rPh sb="0" eb="3">
      <t>ジギョウシャ</t>
    </rPh>
    <phoneticPr fontId="7"/>
  </si>
  <si>
    <t>工事番号および
工事名</t>
    <rPh sb="0" eb="4">
      <t>コウジバンゴウ</t>
    </rPh>
    <rPh sb="8" eb="10">
      <t>コウジ</t>
    </rPh>
    <rPh sb="10" eb="11">
      <t>メイ</t>
    </rPh>
    <phoneticPr fontId="7"/>
  </si>
  <si>
    <t>工事コード</t>
    <rPh sb="0" eb="2">
      <t>コウジ</t>
    </rPh>
    <phoneticPr fontId="7"/>
  </si>
  <si>
    <t>現場責任者確認</t>
    <phoneticPr fontId="7"/>
  </si>
  <si>
    <t>現場ⅠD</t>
    <rPh sb="0" eb="2">
      <t>ゲンバ</t>
    </rPh>
    <phoneticPr fontId="7"/>
  </si>
  <si>
    <t>備考</t>
    <rPh sb="0" eb="2">
      <t>ビコウ</t>
    </rPh>
    <phoneticPr fontId="7"/>
  </si>
  <si>
    <t>（契約者番号）</t>
    <phoneticPr fontId="7"/>
  </si>
  <si>
    <t>元請事業所名</t>
    <rPh sb="0" eb="1">
      <t>モト</t>
    </rPh>
    <rPh sb="1" eb="2">
      <t>ショウ</t>
    </rPh>
    <rPh sb="2" eb="5">
      <t>ジギョウショ</t>
    </rPh>
    <rPh sb="5" eb="6">
      <t>メイ</t>
    </rPh>
    <phoneticPr fontId="7"/>
  </si>
  <si>
    <t>一次事業所名</t>
    <rPh sb="0" eb="2">
      <t>イチジ</t>
    </rPh>
    <rPh sb="2" eb="5">
      <t>ジギョウショ</t>
    </rPh>
    <rPh sb="5" eb="6">
      <t>メイ</t>
    </rPh>
    <phoneticPr fontId="7"/>
  </si>
  <si>
    <t>次の表のとおり、就労実績を報告します。</t>
    <rPh sb="0" eb="1">
      <t>ツギ</t>
    </rPh>
    <rPh sb="2" eb="3">
      <t>ヒョウ</t>
    </rPh>
    <rPh sb="8" eb="10">
      <t>シュウロウ</t>
    </rPh>
    <rPh sb="10" eb="12">
      <t>ジッセキ</t>
    </rPh>
    <rPh sb="13" eb="15">
      <t>ホウコク</t>
    </rPh>
    <phoneticPr fontId="7"/>
  </si>
  <si>
    <t>CCUS情報</t>
    <rPh sb="4" eb="6">
      <t>ジョウホウ</t>
    </rPh>
    <phoneticPr fontId="7"/>
  </si>
  <si>
    <t>No.</t>
    <phoneticPr fontId="7"/>
  </si>
  <si>
    <t>技能者ＩＤ</t>
    <rPh sb="0" eb="3">
      <t>ギノウシャ</t>
    </rPh>
    <phoneticPr fontId="3"/>
  </si>
  <si>
    <t>立場</t>
    <rPh sb="0" eb="2">
      <t>タチバ</t>
    </rPh>
    <phoneticPr fontId="3"/>
  </si>
  <si>
    <t>被共済者番号</t>
    <rPh sb="0" eb="4">
      <t>ヒキョウサイシャ</t>
    </rPh>
    <rPh sb="4" eb="6">
      <t>バンゴウ</t>
    </rPh>
    <phoneticPr fontId="7"/>
  </si>
  <si>
    <t>項番</t>
    <rPh sb="0" eb="1">
      <t>コウ</t>
    </rPh>
    <rPh sb="1" eb="2">
      <t>バン</t>
    </rPh>
    <phoneticPr fontId="7"/>
  </si>
  <si>
    <t>被共済者名</t>
    <rPh sb="0" eb="1">
      <t>ヒ</t>
    </rPh>
    <rPh sb="1" eb="4">
      <t>キョウサイシャ</t>
    </rPh>
    <rPh sb="4" eb="5">
      <t>メイ</t>
    </rPh>
    <phoneticPr fontId="7"/>
  </si>
  <si>
    <t>就労状況</t>
    <rPh sb="0" eb="2">
      <t>シュウロウ</t>
    </rPh>
    <rPh sb="2" eb="4">
      <t>ジョウキョウ</t>
    </rPh>
    <phoneticPr fontId="7"/>
  </si>
  <si>
    <t>～</t>
    <phoneticPr fontId="7"/>
  </si>
  <si>
    <t>CCUS</t>
    <phoneticPr fontId="7"/>
  </si>
  <si>
    <t>調整</t>
    <rPh sb="0" eb="2">
      <t>チョウセイ</t>
    </rPh>
    <phoneticPr fontId="7"/>
  </si>
  <si>
    <t>合計日数</t>
    <rPh sb="0" eb="2">
      <t>ゴウケイ</t>
    </rPh>
    <rPh sb="2" eb="4">
      <t>ニッスウ</t>
    </rPh>
    <phoneticPr fontId="7"/>
  </si>
  <si>
    <t>　※　建設キャリアアップシステム登録技能者は、ＣＣＵＳ欄に「○」印を記載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</si>
</sst>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&quot;報告整理番号　&quot;\ @"/>
    <numFmt numFmtId="177" formatCode="&quot;　&quot;@"/>
    <numFmt numFmtId="178" formatCode="&quot;日&quot;&quot;付　&quot;\ [$-411]ggge&quot;年&quot;mm&quot;月&quot;dd&quot;日&quot;"/>
    <numFmt numFmtId="179" formatCode="@&quot;　殿&quot;"/>
    <numFmt numFmtId="180" formatCode="[$-411]ggge&quot;年&quot;mm&quot;月&quot;dd&quot;日&quot;"/>
    <numFmt numFmtId="181" formatCode="yyyy&quot;年&quot;m&quot;月&quot;d&quot;日&quot;;@"/>
    <numFmt numFmtId="182" formatCode="0_);[Red]\(0\)"/>
    <numFmt numFmtId="183" formatCode="#,##0;&quot;△ &quot;#,##0"/>
    <numFmt numFmtId="184" formatCode="#,##0;&quot;▲ &quot;#,##0"/>
    <numFmt numFmtId="185" formatCode="#,##0&quot;日&quot;;&quot;▲ &quot;#,##0&quot;日&quot;"/>
  </numFmts>
  <fonts count="19" x14ac:knownFonts="1">
    <font>
      <sz val="11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scheme val="minor"/>
    </font>
    <font>
      <sz val="11"/>
      <name val="メイリオ"/>
      <family val="3"/>
      <charset val="128"/>
    </font>
    <font>
      <sz val="12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8"/>
      <name val="ＭＳ 明朝"/>
      <family val="1"/>
      <charset val="128"/>
    </font>
    <font>
      <sz val="14"/>
      <name val="ＭＳ 明朝"/>
      <family val="1"/>
      <charset val="128"/>
    </font>
    <font>
      <sz val="12"/>
      <color rgb="FF0070C0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2"/>
      <color theme="1"/>
      <name val="游ゴシック"/>
      <family val="2"/>
      <charset val="128"/>
      <scheme val="minor"/>
    </font>
    <font>
      <sz val="6"/>
      <name val="ＭＳ 明朝"/>
      <family val="1"/>
      <charset val="128"/>
    </font>
    <font>
      <sz val="11"/>
      <name val="ＭＳ Ｐ明朝"/>
      <family val="1"/>
      <charset val="128"/>
    </font>
    <font>
      <sz val="11"/>
      <color theme="1"/>
      <name val="ＭＳ 明朝"/>
      <family val="1"/>
      <charset val="128"/>
    </font>
    <font>
      <sz val="9"/>
      <name val="メイリオ"/>
      <family val="3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4" fillId="0" borderId="0"/>
    <xf numFmtId="0" fontId="1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114">
    <xf numFmtId="0" fontId="0" fillId="0" borderId="0" xfId="0">
      <alignment vertical="center"/>
    </xf>
    <xf numFmtId="0" fontId="5" fillId="0" borderId="0" xfId="1" applyFont="1">
      <alignment vertical="center"/>
    </xf>
    <xf numFmtId="38" fontId="9" fillId="0" borderId="0" xfId="4" applyFont="1" applyFill="1" applyAlignment="1">
      <alignment horizontal="left" vertical="center" shrinkToFit="1"/>
    </xf>
    <xf numFmtId="38" fontId="9" fillId="0" borderId="0" xfId="4" applyFont="1" applyFill="1" applyBorder="1" applyAlignment="1">
      <alignment vertical="center" shrinkToFit="1"/>
    </xf>
    <xf numFmtId="0" fontId="15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17" fillId="0" borderId="0" xfId="1" applyFont="1">
      <alignment vertical="center"/>
    </xf>
    <xf numFmtId="0" fontId="2" fillId="0" borderId="0" xfId="1" applyFont="1" applyFill="1">
      <alignment vertical="center"/>
    </xf>
    <xf numFmtId="0" fontId="2" fillId="0" borderId="0" xfId="2" applyFont="1" applyFill="1" applyAlignment="1">
      <alignment horizontal="center" vertical="center"/>
    </xf>
    <xf numFmtId="0" fontId="5" fillId="0" borderId="0" xfId="1" applyFont="1" applyFill="1">
      <alignment vertical="center"/>
    </xf>
    <xf numFmtId="49" fontId="6" fillId="0" borderId="0" xfId="2" applyNumberFormat="1" applyFont="1" applyFill="1" applyAlignment="1">
      <alignment horizontal="left" vertical="center"/>
    </xf>
    <xf numFmtId="49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right" vertical="center" shrinkToFit="1"/>
    </xf>
    <xf numFmtId="0" fontId="2" fillId="0" borderId="0" xfId="2" applyFont="1" applyFill="1" applyAlignment="1">
      <alignment vertical="center"/>
    </xf>
    <xf numFmtId="49" fontId="2" fillId="0" borderId="0" xfId="2" applyNumberFormat="1" applyFont="1" applyFill="1" applyAlignment="1">
      <alignment horizontal="right" vertical="center"/>
    </xf>
    <xf numFmtId="0" fontId="8" fillId="0" borderId="0" xfId="3" applyFont="1" applyFill="1" applyAlignment="1">
      <alignment horizontal="center" vertical="center"/>
    </xf>
    <xf numFmtId="0" fontId="8" fillId="0" borderId="0" xfId="3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49" fontId="2" fillId="0" borderId="0" xfId="2" applyNumberFormat="1" applyFont="1" applyFill="1" applyAlignment="1" applyProtection="1">
      <alignment horizontal="left" vertical="center"/>
      <protection locked="0"/>
    </xf>
    <xf numFmtId="176" fontId="2" fillId="0" borderId="0" xfId="2" applyNumberFormat="1" applyFont="1" applyFill="1" applyAlignment="1">
      <alignment horizontal="right" vertical="center"/>
    </xf>
    <xf numFmtId="49" fontId="6" fillId="0" borderId="0" xfId="2" applyNumberFormat="1" applyFont="1" applyFill="1" applyAlignment="1">
      <alignment horizontal="center" vertical="center"/>
    </xf>
    <xf numFmtId="177" fontId="6" fillId="0" borderId="1" xfId="2" applyNumberFormat="1" applyFont="1" applyFill="1" applyBorder="1" applyAlignment="1" applyProtection="1">
      <alignment horizontal="center" vertical="center" shrinkToFit="1"/>
      <protection locked="0"/>
    </xf>
    <xf numFmtId="38" fontId="9" fillId="0" borderId="2" xfId="4" applyFont="1" applyFill="1" applyBorder="1" applyAlignment="1" applyProtection="1">
      <alignment horizontal="left" vertical="center" shrinkToFit="1"/>
      <protection locked="0"/>
    </xf>
    <xf numFmtId="0" fontId="10" fillId="0" borderId="0" xfId="2" applyFont="1" applyFill="1" applyAlignment="1">
      <alignment vertical="center"/>
    </xf>
    <xf numFmtId="0" fontId="2" fillId="0" borderId="0" xfId="2" applyFont="1" applyFill="1" applyAlignment="1">
      <alignment horizontal="right" vertical="center"/>
    </xf>
    <xf numFmtId="178" fontId="2" fillId="0" borderId="0" xfId="2" applyNumberFormat="1" applyFont="1" applyFill="1" applyAlignment="1">
      <alignment horizontal="right" vertical="center"/>
    </xf>
    <xf numFmtId="0" fontId="6" fillId="0" borderId="0" xfId="2" applyFont="1" applyFill="1" applyAlignment="1">
      <alignment horizontal="center" vertical="center"/>
    </xf>
    <xf numFmtId="31" fontId="11" fillId="0" borderId="3" xfId="2" applyNumberFormat="1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 vertical="center"/>
    </xf>
    <xf numFmtId="49" fontId="12" fillId="0" borderId="0" xfId="2" applyNumberFormat="1" applyFont="1" applyFill="1" applyAlignment="1">
      <alignment horizontal="distributed" vertical="center" wrapText="1"/>
    </xf>
    <xf numFmtId="179" fontId="9" fillId="0" borderId="0" xfId="2" applyNumberFormat="1" applyFont="1" applyFill="1" applyAlignment="1">
      <alignment vertical="center" shrinkToFit="1"/>
    </xf>
    <xf numFmtId="0" fontId="9" fillId="0" borderId="0" xfId="2" applyFont="1" applyFill="1" applyAlignment="1">
      <alignment vertical="center" shrinkToFit="1"/>
    </xf>
    <xf numFmtId="0" fontId="2" fillId="0" borderId="0" xfId="2" applyFont="1" applyFill="1" applyAlignment="1">
      <alignment vertical="center" shrinkToFit="1"/>
    </xf>
    <xf numFmtId="14" fontId="2" fillId="0" borderId="0" xfId="2" applyNumberFormat="1" applyFont="1" applyFill="1" applyAlignment="1">
      <alignment horizontal="right" vertical="center"/>
    </xf>
    <xf numFmtId="180" fontId="2" fillId="0" borderId="0" xfId="2" applyNumberFormat="1" applyFont="1" applyFill="1" applyAlignment="1">
      <alignment horizontal="right" vertical="center"/>
    </xf>
    <xf numFmtId="49" fontId="11" fillId="0" borderId="1" xfId="2" applyNumberFormat="1" applyFont="1" applyFill="1" applyBorder="1" applyAlignment="1">
      <alignment horizontal="distributed" vertical="center"/>
    </xf>
    <xf numFmtId="49" fontId="6" fillId="0" borderId="1" xfId="2" applyNumberFormat="1" applyFont="1" applyFill="1" applyBorder="1" applyAlignment="1" applyProtection="1">
      <alignment horizontal="left" vertical="center" shrinkToFit="1"/>
      <protection locked="0"/>
    </xf>
    <xf numFmtId="49" fontId="11" fillId="0" borderId="4" xfId="2" applyNumberFormat="1" applyFont="1" applyFill="1" applyBorder="1" applyAlignment="1">
      <alignment horizontal="distributed" vertical="center"/>
    </xf>
    <xf numFmtId="49" fontId="6" fillId="0" borderId="4" xfId="2" applyNumberFormat="1" applyFont="1" applyFill="1" applyBorder="1" applyAlignment="1" applyProtection="1">
      <alignment horizontal="left" vertical="center" shrinkToFit="1"/>
      <protection locked="0"/>
    </xf>
    <xf numFmtId="49" fontId="6" fillId="0" borderId="5" xfId="2" applyNumberFormat="1" applyFont="1" applyFill="1" applyBorder="1" applyAlignment="1" applyProtection="1">
      <alignment horizontal="center" vertical="center"/>
      <protection locked="0"/>
    </xf>
    <xf numFmtId="0" fontId="11" fillId="0" borderId="6" xfId="2" applyFont="1" applyFill="1" applyBorder="1" applyAlignment="1">
      <alignment horizontal="center" vertical="center" wrapText="1" shrinkToFit="1"/>
    </xf>
    <xf numFmtId="49" fontId="6" fillId="0" borderId="4" xfId="2" applyNumberFormat="1" applyFont="1" applyFill="1" applyBorder="1" applyAlignment="1" applyProtection="1">
      <alignment horizontal="left" vertical="center"/>
      <protection locked="0"/>
    </xf>
    <xf numFmtId="49" fontId="6" fillId="0" borderId="3" xfId="2" applyNumberFormat="1" applyFont="1" applyFill="1" applyBorder="1" applyAlignment="1">
      <alignment horizontal="left" vertical="center" shrinkToFit="1"/>
    </xf>
    <xf numFmtId="0" fontId="10" fillId="0" borderId="3" xfId="2" applyFont="1" applyFill="1" applyBorder="1" applyAlignment="1">
      <alignment vertical="center"/>
    </xf>
    <xf numFmtId="49" fontId="6" fillId="0" borderId="7" xfId="2" applyNumberFormat="1" applyFont="1" applyFill="1" applyBorder="1" applyAlignment="1" applyProtection="1">
      <alignment horizontal="center" vertical="center" shrinkToFit="1"/>
      <protection locked="0"/>
    </xf>
    <xf numFmtId="49" fontId="11" fillId="0" borderId="4" xfId="2" applyNumberFormat="1" applyFont="1" applyFill="1" applyBorder="1" applyAlignment="1">
      <alignment horizontal="distributed" vertical="center" wrapText="1"/>
    </xf>
    <xf numFmtId="49" fontId="6" fillId="0" borderId="0" xfId="2" applyNumberFormat="1" applyFont="1" applyFill="1" applyAlignment="1">
      <alignment vertical="center" shrinkToFit="1"/>
    </xf>
    <xf numFmtId="0" fontId="13" fillId="0" borderId="0" xfId="1" applyFont="1" applyFill="1">
      <alignment vertical="center"/>
    </xf>
    <xf numFmtId="0" fontId="6" fillId="0" borderId="5" xfId="2" applyFont="1" applyFill="1" applyBorder="1" applyAlignment="1">
      <alignment horizontal="center" vertical="center"/>
    </xf>
    <xf numFmtId="49" fontId="11" fillId="0" borderId="6" xfId="2" applyNumberFormat="1" applyFont="1" applyFill="1" applyBorder="1" applyAlignment="1">
      <alignment horizontal="center" vertical="center" wrapText="1"/>
    </xf>
    <xf numFmtId="49" fontId="14" fillId="0" borderId="3" xfId="1" applyNumberFormat="1" applyFont="1" applyFill="1" applyBorder="1" applyAlignment="1">
      <alignment horizontal="distributed" vertical="center" shrinkToFit="1"/>
    </xf>
    <xf numFmtId="49" fontId="6" fillId="0" borderId="3" xfId="2" applyNumberFormat="1" applyFont="1" applyFill="1" applyBorder="1" applyAlignment="1" applyProtection="1">
      <alignment horizontal="left" vertical="center"/>
      <protection locked="0"/>
    </xf>
    <xf numFmtId="0" fontId="6" fillId="0" borderId="8" xfId="2" applyFont="1" applyFill="1" applyBorder="1" applyAlignment="1">
      <alignment horizontal="center" vertical="center"/>
    </xf>
    <xf numFmtId="49" fontId="11" fillId="0" borderId="1" xfId="2" applyNumberFormat="1" applyFont="1" applyFill="1" applyBorder="1" applyAlignment="1">
      <alignment horizontal="distributed" vertical="center" wrapText="1"/>
    </xf>
    <xf numFmtId="49" fontId="6" fillId="0" borderId="1" xfId="2" applyNumberFormat="1" applyFont="1" applyFill="1" applyBorder="1" applyAlignment="1" applyProtection="1">
      <alignment horizontal="left" vertical="center"/>
      <protection locked="0"/>
    </xf>
    <xf numFmtId="0" fontId="6" fillId="0" borderId="7" xfId="2" applyFont="1" applyFill="1" applyBorder="1" applyAlignment="1">
      <alignment horizontal="center" vertical="center"/>
    </xf>
    <xf numFmtId="49" fontId="2" fillId="0" borderId="0" xfId="2" applyNumberFormat="1" applyFont="1" applyFill="1" applyAlignment="1">
      <alignment horizontal="left" vertical="center" indent="1" shrinkToFit="1"/>
    </xf>
    <xf numFmtId="0" fontId="2" fillId="0" borderId="0" xfId="1" applyFont="1" applyFill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49" fontId="6" fillId="0" borderId="3" xfId="2" applyNumberFormat="1" applyFont="1" applyFill="1" applyBorder="1" applyAlignment="1" applyProtection="1">
      <alignment horizontal="left" vertical="center" shrinkToFit="1"/>
      <protection locked="0"/>
    </xf>
    <xf numFmtId="0" fontId="2" fillId="0" borderId="6" xfId="2" applyFont="1" applyFill="1" applyBorder="1" applyAlignment="1" applyProtection="1">
      <alignment horizontal="center" vertical="center"/>
      <protection locked="0"/>
    </xf>
    <xf numFmtId="49" fontId="12" fillId="0" borderId="0" xfId="2" applyNumberFormat="1" applyFont="1" applyFill="1" applyAlignment="1">
      <alignment horizontal="distributed" vertical="center"/>
    </xf>
    <xf numFmtId="49" fontId="11" fillId="0" borderId="0" xfId="2" applyNumberFormat="1" applyFont="1" applyFill="1" applyAlignment="1">
      <alignment horizontal="center"/>
    </xf>
    <xf numFmtId="49" fontId="6" fillId="0" borderId="0" xfId="2" applyNumberFormat="1" applyFont="1" applyFill="1" applyAlignment="1" applyProtection="1">
      <alignment horizontal="left" shrinkToFit="1"/>
      <protection locked="0"/>
    </xf>
    <xf numFmtId="49" fontId="6" fillId="0" borderId="0" xfId="2" applyNumberFormat="1" applyFont="1" applyFill="1" applyAlignment="1" applyProtection="1">
      <alignment shrinkToFit="1"/>
      <protection locked="0"/>
    </xf>
    <xf numFmtId="49" fontId="2" fillId="0" borderId="0" xfId="2" applyNumberFormat="1" applyFont="1" applyFill="1" applyAlignment="1">
      <alignment shrinkToFit="1"/>
    </xf>
    <xf numFmtId="49" fontId="11" fillId="0" borderId="0" xfId="2" applyNumberFormat="1" applyFont="1" applyFill="1" applyAlignment="1">
      <alignment horizontal="center" shrinkToFit="1"/>
    </xf>
    <xf numFmtId="49" fontId="6" fillId="0" borderId="0" xfId="2" applyNumberFormat="1" applyFont="1" applyFill="1" applyAlignment="1" applyProtection="1">
      <alignment horizontal="left" vertical="center"/>
      <protection locked="0"/>
    </xf>
    <xf numFmtId="49" fontId="6" fillId="0" borderId="0" xfId="2" applyNumberFormat="1" applyFont="1" applyFill="1" applyAlignment="1" applyProtection="1">
      <alignment vertical="center"/>
      <protection locked="0"/>
    </xf>
    <xf numFmtId="49" fontId="11" fillId="0" borderId="1" xfId="2" applyNumberFormat="1" applyFont="1" applyFill="1" applyBorder="1" applyAlignment="1">
      <alignment horizontal="center" vertical="center" wrapText="1"/>
    </xf>
    <xf numFmtId="49" fontId="2" fillId="0" borderId="0" xfId="2" applyNumberFormat="1" applyFont="1" applyFill="1" applyAlignment="1">
      <alignment vertical="center" shrinkToFit="1"/>
    </xf>
    <xf numFmtId="180" fontId="2" fillId="0" borderId="0" xfId="2" applyNumberFormat="1" applyFont="1" applyFill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180" fontId="2" fillId="0" borderId="0" xfId="2" applyNumberFormat="1" applyFont="1" applyFill="1" applyAlignment="1">
      <alignment vertical="center"/>
    </xf>
    <xf numFmtId="0" fontId="2" fillId="0" borderId="9" xfId="2" applyFont="1" applyFill="1" applyBorder="1" applyAlignment="1">
      <alignment vertical="center"/>
    </xf>
    <xf numFmtId="0" fontId="2" fillId="0" borderId="10" xfId="2" applyFont="1" applyFill="1" applyBorder="1" applyAlignment="1">
      <alignment vertical="center"/>
    </xf>
    <xf numFmtId="0" fontId="15" fillId="0" borderId="0" xfId="1" applyFont="1" applyFill="1">
      <alignment vertical="center"/>
    </xf>
    <xf numFmtId="0" fontId="2" fillId="0" borderId="0" xfId="1" applyFont="1" applyFill="1" applyAlignment="1">
      <alignment horizontal="center" vertical="center"/>
    </xf>
    <xf numFmtId="0" fontId="2" fillId="0" borderId="6" xfId="2" applyFont="1" applyFill="1" applyBorder="1" applyAlignment="1">
      <alignment horizontal="center" vertical="center" wrapText="1" shrinkToFit="1"/>
    </xf>
    <xf numFmtId="0" fontId="16" fillId="0" borderId="5" xfId="2" applyFont="1" applyFill="1" applyBorder="1" applyAlignment="1">
      <alignment horizontal="center" vertical="center" wrapText="1" shrinkToFit="1"/>
    </xf>
    <xf numFmtId="0" fontId="2" fillId="0" borderId="11" xfId="2" applyFont="1" applyFill="1" applyBorder="1" applyAlignment="1">
      <alignment horizontal="center" vertical="center" wrapText="1" shrinkToFit="1"/>
    </xf>
    <xf numFmtId="0" fontId="2" fillId="0" borderId="12" xfId="2" applyFont="1" applyFill="1" applyBorder="1" applyAlignment="1">
      <alignment horizontal="center" vertical="center" wrapText="1" shrinkToFit="1"/>
    </xf>
    <xf numFmtId="0" fontId="11" fillId="0" borderId="9" xfId="2" applyFont="1" applyFill="1" applyBorder="1" applyAlignment="1">
      <alignment horizontal="center" vertical="center" shrinkToFit="1"/>
    </xf>
    <xf numFmtId="0" fontId="11" fillId="0" borderId="13" xfId="2" applyFont="1" applyFill="1" applyBorder="1" applyAlignment="1">
      <alignment horizontal="center" vertical="center" shrinkToFit="1"/>
    </xf>
    <xf numFmtId="0" fontId="11" fillId="0" borderId="13" xfId="2" applyFont="1" applyFill="1" applyBorder="1" applyAlignment="1">
      <alignment horizontal="right" vertical="center"/>
    </xf>
    <xf numFmtId="181" fontId="11" fillId="0" borderId="13" xfId="2" applyNumberFormat="1" applyFont="1" applyFill="1" applyBorder="1" applyAlignment="1">
      <alignment horizontal="center" vertical="center" shrinkToFit="1"/>
    </xf>
    <xf numFmtId="0" fontId="11" fillId="0" borderId="10" xfId="2" applyFont="1" applyFill="1" applyBorder="1" applyAlignment="1">
      <alignment horizontal="center" vertical="center" shrinkToFit="1"/>
    </xf>
    <xf numFmtId="0" fontId="2" fillId="0" borderId="5" xfId="2" applyFont="1" applyFill="1" applyBorder="1" applyAlignment="1">
      <alignment horizontal="center" vertical="center" shrinkToFit="1"/>
    </xf>
    <xf numFmtId="0" fontId="5" fillId="0" borderId="0" xfId="1" applyFont="1" applyFill="1" applyAlignment="1">
      <alignment horizontal="center" vertical="center"/>
    </xf>
    <xf numFmtId="0" fontId="12" fillId="0" borderId="0" xfId="1" applyFont="1" applyFill="1">
      <alignment vertical="center"/>
    </xf>
    <xf numFmtId="0" fontId="16" fillId="0" borderId="7" xfId="2" applyFont="1" applyFill="1" applyBorder="1" applyAlignment="1">
      <alignment horizontal="center" vertical="center" wrapText="1" shrinkToFit="1"/>
    </xf>
    <xf numFmtId="0" fontId="2" fillId="0" borderId="14" xfId="2" applyFont="1" applyFill="1" applyBorder="1" applyAlignment="1">
      <alignment horizontal="center" vertical="center" wrapText="1" shrinkToFit="1"/>
    </xf>
    <xf numFmtId="0" fontId="2" fillId="0" borderId="15" xfId="2" applyFont="1" applyFill="1" applyBorder="1" applyAlignment="1">
      <alignment horizontal="center" vertical="center" wrapText="1" shrinkToFit="1"/>
    </xf>
    <xf numFmtId="0" fontId="12" fillId="0" borderId="16" xfId="2" applyFont="1" applyFill="1" applyBorder="1" applyAlignment="1">
      <alignment horizontal="center" vertical="center" shrinkToFit="1"/>
    </xf>
    <xf numFmtId="0" fontId="12" fillId="0" borderId="9" xfId="2" applyFont="1" applyFill="1" applyBorder="1" applyAlignment="1">
      <alignment horizontal="center" vertical="center" shrinkToFit="1"/>
    </xf>
    <xf numFmtId="1" fontId="12" fillId="0" borderId="6" xfId="2" applyNumberFormat="1" applyFont="1" applyFill="1" applyBorder="1" applyAlignment="1">
      <alignment horizontal="center" vertical="center" shrinkToFit="1"/>
    </xf>
    <xf numFmtId="0" fontId="12" fillId="0" borderId="6" xfId="2" applyFont="1" applyFill="1" applyBorder="1" applyAlignment="1">
      <alignment horizontal="center" vertical="center" shrinkToFit="1"/>
    </xf>
    <xf numFmtId="0" fontId="2" fillId="0" borderId="7" xfId="2" applyFont="1" applyFill="1" applyBorder="1" applyAlignment="1">
      <alignment horizontal="center" vertical="center" shrinkToFit="1"/>
    </xf>
    <xf numFmtId="0" fontId="17" fillId="0" borderId="0" xfId="1" applyFont="1" applyFill="1">
      <alignment vertical="center"/>
    </xf>
    <xf numFmtId="0" fontId="6" fillId="0" borderId="6" xfId="2" applyFont="1" applyFill="1" applyBorder="1" applyAlignment="1" applyProtection="1">
      <alignment horizontal="center" vertical="center" shrinkToFit="1"/>
      <protection locked="0"/>
    </xf>
    <xf numFmtId="182" fontId="18" fillId="0" borderId="6" xfId="2" applyNumberFormat="1" applyFont="1" applyFill="1" applyBorder="1" applyAlignment="1" applyProtection="1">
      <alignment horizontal="center" vertical="center" shrinkToFit="1"/>
      <protection locked="0"/>
    </xf>
    <xf numFmtId="0" fontId="18" fillId="0" borderId="6" xfId="2" applyFont="1" applyFill="1" applyBorder="1" applyAlignment="1" applyProtection="1">
      <alignment horizontal="center" vertical="center" wrapText="1" shrinkToFit="1"/>
      <protection locked="0"/>
    </xf>
    <xf numFmtId="49" fontId="6" fillId="0" borderId="6" xfId="2" applyNumberFormat="1" applyFont="1" applyFill="1" applyBorder="1" applyAlignment="1" applyProtection="1">
      <alignment horizontal="center" vertical="center" wrapText="1" shrinkToFit="1"/>
      <protection locked="0"/>
    </xf>
    <xf numFmtId="49" fontId="6" fillId="0" borderId="9" xfId="2" applyNumberFormat="1" applyFont="1" applyFill="1" applyBorder="1" applyAlignment="1" applyProtection="1">
      <alignment horizontal="center" vertical="center" wrapText="1" shrinkToFit="1"/>
      <protection locked="0"/>
    </xf>
    <xf numFmtId="49" fontId="6" fillId="0" borderId="10" xfId="2" applyNumberFormat="1" applyFont="1" applyFill="1" applyBorder="1" applyAlignment="1" applyProtection="1">
      <alignment horizontal="center" vertical="center" wrapText="1" shrinkToFit="1"/>
      <protection locked="0"/>
    </xf>
    <xf numFmtId="183" fontId="6" fillId="0" borderId="16" xfId="2" applyNumberFormat="1" applyFont="1" applyFill="1" applyBorder="1" applyAlignment="1" applyProtection="1">
      <alignment horizontal="center" vertical="center" shrinkToFit="1"/>
      <protection locked="0"/>
    </xf>
    <xf numFmtId="183" fontId="6" fillId="0" borderId="17" xfId="2" applyNumberFormat="1" applyFont="1" applyFill="1" applyBorder="1" applyAlignment="1" applyProtection="1">
      <alignment horizontal="center" vertical="center" shrinkToFit="1"/>
      <protection locked="0"/>
    </xf>
    <xf numFmtId="183" fontId="6" fillId="0" borderId="17" xfId="4" applyNumberFormat="1" applyFont="1" applyFill="1" applyBorder="1" applyAlignment="1" applyProtection="1">
      <alignment horizontal="center" vertical="center" shrinkToFit="1"/>
      <protection locked="0"/>
    </xf>
    <xf numFmtId="183" fontId="6" fillId="0" borderId="18" xfId="2" applyNumberFormat="1" applyFont="1" applyFill="1" applyBorder="1" applyAlignment="1" applyProtection="1">
      <alignment horizontal="center" vertical="center" shrinkToFit="1"/>
      <protection locked="0"/>
    </xf>
    <xf numFmtId="184" fontId="6" fillId="0" borderId="10" xfId="2" applyNumberFormat="1" applyFont="1" applyFill="1" applyBorder="1" applyAlignment="1" applyProtection="1">
      <alignment horizontal="center" vertical="center" shrinkToFit="1"/>
      <protection locked="0"/>
    </xf>
    <xf numFmtId="185" fontId="6" fillId="0" borderId="6" xfId="2" applyNumberFormat="1" applyFont="1" applyFill="1" applyBorder="1" applyAlignment="1">
      <alignment horizontal="right" vertical="center" shrinkToFit="1"/>
    </xf>
    <xf numFmtId="0" fontId="6" fillId="0" borderId="6" xfId="2" applyFont="1" applyFill="1" applyBorder="1" applyAlignment="1">
      <alignment horizontal="center" vertical="center" shrinkToFit="1"/>
    </xf>
    <xf numFmtId="182" fontId="6" fillId="0" borderId="6" xfId="2" applyNumberFormat="1" applyFont="1" applyFill="1" applyBorder="1" applyAlignment="1" applyProtection="1">
      <alignment horizontal="center" vertical="center" shrinkToFit="1"/>
      <protection locked="0"/>
    </xf>
    <xf numFmtId="0" fontId="5" fillId="0" borderId="0" xfId="2" applyFont="1" applyFill="1" applyAlignment="1">
      <alignment vertical="center"/>
    </xf>
  </cellXfs>
  <cellStyles count="5">
    <cellStyle name="桁区切り 3 2" xfId="4" xr:uid="{4290967C-34D2-4721-B260-051656C717E6}"/>
    <cellStyle name="標準" xfId="0" builtinId="0"/>
    <cellStyle name="標準 3 2" xfId="2" xr:uid="{99F6C246-3BED-4679-9C0C-16462F1B7602}"/>
    <cellStyle name="標準 4 2 2" xfId="1" xr:uid="{F8A784D0-F16D-49EA-9856-00099086C73E}"/>
    <cellStyle name="標準 5 2 2" xfId="3" xr:uid="{A7E14728-36FF-401E-BF3F-82A32CB99D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7096;&#24335;&#38598;/&#20849;&#36890;/&#24314;&#36864;&#20849;&#21046;&#24230;&#12395;&#20418;&#12427;&#34987;&#20849;&#28168;&#32773;&#23601;&#21172;&#29366;&#27841;&#22577;&#21578;&#26360;&#65288;&#26085;&#21029;&#22577;&#21578;&#27096;&#24335;&#65289;&#65288;&#20107;&#21209;&#21463;&#35351;&#27096;&#24335;&#31532;5&#21495;&#65289;/&#34987;&#20849;&#28168;&#32773;&#23601;&#21172;&#29366;&#27841;&#22577;&#21578;&#26360;&#65288;&#26085;&#21029;&#22577;&#21578;&#27096;&#24335;&#65289;&#65288;&#20107;&#21209;&#21463;&#35351;&#27096;&#24335;&#31532;&#65301;&#21495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メインメニュー"/>
      <sheetName val="1事務受託様式第５号"/>
      <sheetName val="2事務受託様式４号"/>
      <sheetName val="3共済契約者別一覧"/>
      <sheetName val="4事務受託様式２号"/>
    </sheetNames>
    <definedNames>
      <definedName name="メインメニューへ"/>
    </defined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01712-CCE8-40BD-AA4E-562B9C3062BF}">
  <sheetPr codeName="Sheet2"/>
  <dimension ref="A1:AQ36"/>
  <sheetViews>
    <sheetView showGridLines="0" tabSelected="1" zoomScale="85" zoomScaleNormal="85" zoomScaleSheetLayoutView="100" zoomScalePageLayoutView="90" workbookViewId="0">
      <selection activeCell="AW14" sqref="AW14"/>
    </sheetView>
  </sheetViews>
  <sheetFormatPr defaultColWidth="9" defaultRowHeight="18.75" x14ac:dyDescent="0.15"/>
  <cols>
    <col min="1" max="1" width="3.125" style="9" customWidth="1"/>
    <col min="2" max="2" width="5.25" style="113" customWidth="1"/>
    <col min="3" max="3" width="11.375" style="113" customWidth="1"/>
    <col min="4" max="4" width="9.75" style="113" customWidth="1"/>
    <col min="5" max="5" width="12.875" style="113" customWidth="1"/>
    <col min="6" max="6" width="5.125" style="113" customWidth="1"/>
    <col min="7" max="8" width="9.125" style="113" customWidth="1"/>
    <col min="9" max="39" width="2.875" style="113" customWidth="1"/>
    <col min="40" max="40" width="6.625" style="113" customWidth="1"/>
    <col min="41" max="41" width="6.875" style="113" customWidth="1"/>
    <col min="42" max="42" width="5.625" style="113" customWidth="1"/>
    <col min="43" max="43" width="9" style="9"/>
    <col min="44" max="16384" width="9" style="1"/>
  </cols>
  <sheetData>
    <row r="1" spans="1:42" ht="15" customHeight="1" x14ac:dyDescent="0.15">
      <c r="A1" s="7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</row>
    <row r="2" spans="1:42" x14ac:dyDescent="0.15">
      <c r="A2" s="7"/>
      <c r="B2" s="10" t="s">
        <v>0</v>
      </c>
      <c r="C2" s="10"/>
      <c r="D2" s="10"/>
      <c r="E2" s="10"/>
      <c r="F2" s="11"/>
      <c r="G2" s="12"/>
      <c r="H2" s="12"/>
      <c r="I2" s="12"/>
      <c r="J2" s="12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2"/>
      <c r="AJ2" s="12"/>
      <c r="AK2" s="12"/>
      <c r="AL2" s="12"/>
      <c r="AM2" s="12"/>
      <c r="AN2" s="12"/>
      <c r="AO2" s="12"/>
      <c r="AP2" s="14"/>
    </row>
    <row r="3" spans="1:42" ht="27.95" customHeight="1" x14ac:dyDescent="0.15">
      <c r="A3" s="7"/>
      <c r="B3" s="15" t="s">
        <v>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7"/>
    </row>
    <row r="4" spans="1:42" ht="27.95" customHeight="1" x14ac:dyDescent="0.15">
      <c r="A4" s="7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7"/>
    </row>
    <row r="5" spans="1:42" ht="20.100000000000001" customHeight="1" x14ac:dyDescent="0.15">
      <c r="A5" s="7"/>
      <c r="B5" s="17" t="s">
        <v>2</v>
      </c>
      <c r="C5" s="13"/>
      <c r="D5" s="13"/>
      <c r="E5" s="18"/>
      <c r="F5" s="18"/>
      <c r="G5" s="18"/>
      <c r="H5" s="18"/>
      <c r="I5" s="18"/>
      <c r="J5" s="18"/>
      <c r="K5" s="18"/>
      <c r="L5" s="18"/>
      <c r="M5" s="18"/>
      <c r="N5" s="18"/>
      <c r="O5" s="13"/>
      <c r="P5" s="13"/>
      <c r="Q5" s="13"/>
      <c r="R5" s="13"/>
      <c r="S5" s="13"/>
      <c r="T5" s="13"/>
      <c r="U5" s="13"/>
      <c r="V5" s="13"/>
      <c r="W5" s="19"/>
      <c r="X5" s="19"/>
      <c r="Y5" s="19"/>
      <c r="Z5" s="19"/>
      <c r="AA5" s="19"/>
      <c r="AB5" s="19"/>
      <c r="AC5" s="19"/>
      <c r="AD5" s="19"/>
      <c r="AE5" s="20" t="s">
        <v>3</v>
      </c>
      <c r="AF5" s="20"/>
      <c r="AG5" s="20"/>
      <c r="AH5" s="21"/>
      <c r="AI5" s="21"/>
      <c r="AJ5" s="21"/>
      <c r="AK5" s="21"/>
      <c r="AL5" s="21"/>
      <c r="AM5" s="21"/>
      <c r="AN5" s="21"/>
      <c r="AO5" s="21"/>
      <c r="AP5" s="7"/>
    </row>
    <row r="6" spans="1:42" ht="20.100000000000001" customHeight="1" x14ac:dyDescent="0.15">
      <c r="A6" s="7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" t="s">
        <v>4</v>
      </c>
      <c r="P6" s="3"/>
      <c r="Q6" s="23"/>
      <c r="R6" s="3"/>
      <c r="S6" s="13"/>
      <c r="T6" s="3"/>
      <c r="U6" s="3"/>
      <c r="V6" s="13"/>
      <c r="W6" s="24"/>
      <c r="X6" s="25"/>
      <c r="Y6" s="25"/>
      <c r="Z6" s="25"/>
      <c r="AA6" s="25"/>
      <c r="AB6" s="13"/>
      <c r="AC6" s="13"/>
      <c r="AD6" s="17" t="s">
        <v>5</v>
      </c>
      <c r="AE6" s="26" t="s">
        <v>6</v>
      </c>
      <c r="AF6" s="26"/>
      <c r="AG6" s="26"/>
      <c r="AH6" s="27"/>
      <c r="AI6" s="27"/>
      <c r="AJ6" s="27"/>
      <c r="AK6" s="27"/>
      <c r="AL6" s="27"/>
      <c r="AM6" s="27"/>
      <c r="AN6" s="27"/>
      <c r="AO6" s="27"/>
      <c r="AP6" s="28"/>
    </row>
    <row r="7" spans="1:42" ht="24.95" customHeight="1" x14ac:dyDescent="0.15">
      <c r="A7" s="7"/>
      <c r="B7" s="29"/>
      <c r="C7" s="30"/>
      <c r="D7" s="31"/>
      <c r="E7" s="31"/>
      <c r="F7" s="30"/>
      <c r="G7" s="30"/>
      <c r="H7" s="30"/>
      <c r="I7" s="30"/>
      <c r="J7" s="30"/>
      <c r="K7" s="30"/>
      <c r="L7" s="30"/>
      <c r="M7" s="30"/>
      <c r="N7" s="30"/>
      <c r="O7" s="32"/>
      <c r="P7" s="32"/>
      <c r="Q7" s="32"/>
      <c r="R7" s="13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13"/>
      <c r="AG7" s="13"/>
      <c r="AH7" s="13"/>
      <c r="AI7" s="13"/>
      <c r="AJ7" s="33"/>
      <c r="AK7" s="34"/>
      <c r="AL7" s="34"/>
      <c r="AM7" s="34"/>
      <c r="AN7" s="34"/>
      <c r="AO7" s="34"/>
      <c r="AP7" s="7"/>
    </row>
    <row r="8" spans="1:42" ht="24.95" customHeight="1" x14ac:dyDescent="0.15">
      <c r="A8" s="7"/>
      <c r="B8" s="35" t="s">
        <v>7</v>
      </c>
      <c r="C8" s="35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13"/>
      <c r="AF8" s="13"/>
      <c r="AG8" s="13"/>
      <c r="AH8" s="13"/>
      <c r="AI8" s="13"/>
      <c r="AJ8" s="33"/>
      <c r="AK8" s="34"/>
      <c r="AL8" s="34"/>
      <c r="AM8" s="34"/>
      <c r="AN8" s="34"/>
      <c r="AO8" s="34"/>
      <c r="AP8" s="7"/>
    </row>
    <row r="9" spans="1:42" ht="18.95" customHeight="1" x14ac:dyDescent="0.15">
      <c r="A9" s="7"/>
      <c r="B9" s="37" t="s">
        <v>8</v>
      </c>
      <c r="C9" s="37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13"/>
      <c r="AF9" s="13"/>
      <c r="AG9" s="13"/>
      <c r="AH9" s="39"/>
      <c r="AI9" s="40" t="s">
        <v>9</v>
      </c>
      <c r="AJ9" s="40"/>
      <c r="AK9" s="40"/>
      <c r="AL9" s="40"/>
      <c r="AM9" s="40"/>
      <c r="AN9" s="40"/>
      <c r="AO9" s="40"/>
      <c r="AP9" s="7"/>
    </row>
    <row r="10" spans="1:42" ht="18.95" customHeight="1" x14ac:dyDescent="0.15">
      <c r="A10" s="7"/>
      <c r="B10" s="37" t="s">
        <v>10</v>
      </c>
      <c r="C10" s="37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2"/>
      <c r="P10" s="42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13"/>
      <c r="AF10" s="13"/>
      <c r="AG10" s="13"/>
      <c r="AH10" s="44"/>
      <c r="AI10" s="40"/>
      <c r="AJ10" s="40"/>
      <c r="AK10" s="40"/>
      <c r="AL10" s="40"/>
      <c r="AM10" s="40"/>
      <c r="AN10" s="40"/>
      <c r="AO10" s="40"/>
      <c r="AP10" s="7"/>
    </row>
    <row r="11" spans="1:42" ht="24" customHeight="1" x14ac:dyDescent="0.15">
      <c r="A11" s="7"/>
      <c r="B11" s="45" t="s">
        <v>11</v>
      </c>
      <c r="C11" s="45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46"/>
      <c r="P11" s="46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47"/>
      <c r="AE11" s="13"/>
      <c r="AF11" s="13"/>
      <c r="AG11" s="13"/>
      <c r="AH11" s="48"/>
      <c r="AI11" s="49" t="s">
        <v>12</v>
      </c>
      <c r="AJ11" s="49"/>
      <c r="AK11" s="49"/>
      <c r="AL11" s="49"/>
      <c r="AM11" s="49"/>
      <c r="AN11" s="49"/>
      <c r="AO11" s="49"/>
      <c r="AP11" s="7"/>
    </row>
    <row r="12" spans="1:42" ht="12" customHeight="1" x14ac:dyDescent="0.15">
      <c r="A12" s="7"/>
      <c r="B12" s="50" t="s">
        <v>13</v>
      </c>
      <c r="C12" s="50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13"/>
      <c r="AF12" s="13"/>
      <c r="AG12" s="13"/>
      <c r="AH12" s="52"/>
      <c r="AI12" s="49"/>
      <c r="AJ12" s="49"/>
      <c r="AK12" s="49"/>
      <c r="AL12" s="49"/>
      <c r="AM12" s="49"/>
      <c r="AN12" s="49"/>
      <c r="AO12" s="49"/>
      <c r="AP12" s="7"/>
    </row>
    <row r="13" spans="1:42" ht="12" customHeight="1" x14ac:dyDescent="0.15">
      <c r="A13" s="7"/>
      <c r="B13" s="53" t="s">
        <v>14</v>
      </c>
      <c r="C13" s="53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13"/>
      <c r="AF13" s="13"/>
      <c r="AG13" s="13"/>
      <c r="AH13" s="55"/>
      <c r="AI13" s="49"/>
      <c r="AJ13" s="49"/>
      <c r="AK13" s="49"/>
      <c r="AL13" s="49"/>
      <c r="AM13" s="49"/>
      <c r="AN13" s="49"/>
      <c r="AO13" s="49"/>
      <c r="AP13" s="7"/>
    </row>
    <row r="14" spans="1:42" ht="24.95" customHeight="1" x14ac:dyDescent="0.15">
      <c r="A14" s="7"/>
      <c r="B14" s="45" t="s">
        <v>15</v>
      </c>
      <c r="C14" s="45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13"/>
      <c r="AF14" s="13"/>
      <c r="AG14" s="13"/>
      <c r="AH14" s="13"/>
      <c r="AI14" s="13"/>
      <c r="AJ14" s="56"/>
      <c r="AK14" s="57"/>
      <c r="AL14" s="57"/>
      <c r="AM14" s="57"/>
      <c r="AN14" s="57"/>
      <c r="AO14" s="57"/>
      <c r="AP14" s="7"/>
    </row>
    <row r="15" spans="1:42" ht="20.100000000000001" customHeight="1" x14ac:dyDescent="0.15">
      <c r="A15" s="7"/>
      <c r="B15" s="37" t="s">
        <v>16</v>
      </c>
      <c r="C15" s="37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13"/>
      <c r="AF15" s="13"/>
      <c r="AG15" s="13"/>
      <c r="AH15" s="58" t="s">
        <v>17</v>
      </c>
      <c r="AI15" s="58"/>
      <c r="AJ15" s="58"/>
      <c r="AK15" s="58"/>
      <c r="AL15" s="58"/>
      <c r="AM15" s="58"/>
      <c r="AN15" s="58"/>
      <c r="AO15" s="58"/>
      <c r="AP15" s="7"/>
    </row>
    <row r="16" spans="1:42" ht="12" customHeight="1" x14ac:dyDescent="0.15">
      <c r="A16" s="7"/>
      <c r="B16" s="50" t="s">
        <v>13</v>
      </c>
      <c r="C16" s="50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13"/>
      <c r="AF16" s="13"/>
      <c r="AG16" s="13"/>
      <c r="AH16" s="60"/>
      <c r="AI16" s="60"/>
      <c r="AJ16" s="60"/>
      <c r="AK16" s="60"/>
      <c r="AL16" s="60"/>
      <c r="AM16" s="60"/>
      <c r="AN16" s="60"/>
      <c r="AO16" s="60"/>
      <c r="AP16" s="7"/>
    </row>
    <row r="17" spans="1:43" ht="12" customHeight="1" x14ac:dyDescent="0.15">
      <c r="A17" s="7"/>
      <c r="B17" s="53" t="s">
        <v>18</v>
      </c>
      <c r="C17" s="53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13"/>
      <c r="AF17" s="13"/>
      <c r="AG17" s="13"/>
      <c r="AH17" s="60"/>
      <c r="AI17" s="60"/>
      <c r="AJ17" s="60"/>
      <c r="AK17" s="60"/>
      <c r="AL17" s="60"/>
      <c r="AM17" s="60"/>
      <c r="AN17" s="60"/>
      <c r="AO17" s="60"/>
      <c r="AP17" s="7"/>
    </row>
    <row r="18" spans="1:43" ht="20.100000000000001" customHeight="1" x14ac:dyDescent="0.15">
      <c r="A18" s="7"/>
      <c r="B18" s="37" t="s">
        <v>19</v>
      </c>
      <c r="C18" s="37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13"/>
      <c r="AF18" s="13"/>
      <c r="AG18" s="13"/>
      <c r="AH18" s="60"/>
      <c r="AI18" s="60"/>
      <c r="AJ18" s="60"/>
      <c r="AK18" s="60"/>
      <c r="AL18" s="60"/>
      <c r="AM18" s="60"/>
      <c r="AN18" s="60"/>
      <c r="AO18" s="60"/>
      <c r="AP18" s="7"/>
    </row>
    <row r="19" spans="1:43" ht="18.75" customHeight="1" x14ac:dyDescent="0.15">
      <c r="A19" s="7"/>
      <c r="B19" s="13"/>
      <c r="C19" s="13"/>
      <c r="D19" s="13"/>
      <c r="E19" s="13"/>
      <c r="F19" s="6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56"/>
      <c r="AJ19" s="56"/>
      <c r="AK19" s="56"/>
      <c r="AL19" s="56"/>
      <c r="AM19" s="56"/>
      <c r="AN19" s="56"/>
      <c r="AO19" s="56"/>
      <c r="AP19" s="7"/>
    </row>
    <row r="20" spans="1:43" ht="18.75" customHeight="1" x14ac:dyDescent="0.15">
      <c r="A20" s="7"/>
      <c r="B20" s="62" t="s">
        <v>20</v>
      </c>
      <c r="C20" s="62"/>
      <c r="D20" s="63"/>
      <c r="E20" s="63"/>
      <c r="F20" s="64"/>
      <c r="G20" s="64"/>
      <c r="H20" s="64"/>
      <c r="I20" s="64"/>
      <c r="J20" s="64"/>
      <c r="K20" s="64"/>
      <c r="L20" s="64"/>
      <c r="M20" s="64"/>
      <c r="N20" s="64"/>
      <c r="O20" s="65"/>
      <c r="P20" s="66" t="s">
        <v>20</v>
      </c>
      <c r="Q20" s="66"/>
      <c r="R20" s="66"/>
      <c r="S20" s="66"/>
      <c r="T20" s="67"/>
      <c r="U20" s="67"/>
      <c r="V20" s="67"/>
      <c r="W20" s="67"/>
      <c r="X20" s="67"/>
      <c r="Y20" s="67"/>
      <c r="Z20" s="67"/>
      <c r="AA20" s="67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7"/>
    </row>
    <row r="21" spans="1:43" ht="18.75" customHeight="1" x14ac:dyDescent="0.15">
      <c r="A21" s="7"/>
      <c r="B21" s="69" t="s">
        <v>21</v>
      </c>
      <c r="C21" s="69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70"/>
      <c r="P21" s="69" t="s">
        <v>22</v>
      </c>
      <c r="Q21" s="69"/>
      <c r="R21" s="69"/>
      <c r="S21" s="69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7"/>
    </row>
    <row r="22" spans="1:43" ht="20.100000000000001" customHeight="1" x14ac:dyDescent="0.15">
      <c r="A22" s="7"/>
      <c r="B22" s="13" t="s">
        <v>23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24"/>
      <c r="O22" s="24"/>
      <c r="P22" s="24"/>
      <c r="Q22" s="24"/>
      <c r="R22" s="24"/>
      <c r="S22" s="24"/>
      <c r="T22" s="71"/>
      <c r="U22" s="71"/>
      <c r="V22" s="71"/>
      <c r="W22" s="71"/>
      <c r="X22" s="71"/>
      <c r="Y22" s="71"/>
      <c r="Z22" s="71"/>
      <c r="AA22" s="72"/>
      <c r="AB22" s="72"/>
      <c r="AC22" s="73"/>
      <c r="AD22" s="73"/>
      <c r="AE22" s="73"/>
      <c r="AF22" s="73"/>
      <c r="AG22" s="73"/>
      <c r="AH22" s="73"/>
      <c r="AI22" s="73"/>
      <c r="AJ22" s="13"/>
      <c r="AK22" s="13"/>
      <c r="AL22" s="13"/>
      <c r="AM22" s="13"/>
      <c r="AN22" s="13"/>
      <c r="AO22" s="72"/>
      <c r="AP22" s="7"/>
    </row>
    <row r="23" spans="1:43" s="4" customFormat="1" ht="19.5" customHeight="1" x14ac:dyDescent="0.15">
      <c r="A23" s="7"/>
      <c r="B23" s="7"/>
      <c r="C23" s="74" t="s">
        <v>24</v>
      </c>
      <c r="D23" s="75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7"/>
      <c r="AQ23" s="76"/>
    </row>
    <row r="24" spans="1:43" s="5" customFormat="1" ht="15" customHeight="1" x14ac:dyDescent="0.15">
      <c r="A24" s="77"/>
      <c r="B24" s="78" t="s">
        <v>25</v>
      </c>
      <c r="C24" s="79" t="s">
        <v>26</v>
      </c>
      <c r="D24" s="79" t="s">
        <v>27</v>
      </c>
      <c r="E24" s="79" t="s">
        <v>28</v>
      </c>
      <c r="F24" s="78" t="s">
        <v>29</v>
      </c>
      <c r="G24" s="80" t="s">
        <v>30</v>
      </c>
      <c r="H24" s="81"/>
      <c r="I24" s="82"/>
      <c r="J24" s="83"/>
      <c r="K24" s="83"/>
      <c r="L24" s="83"/>
      <c r="M24" s="83"/>
      <c r="N24" s="83"/>
      <c r="O24" s="83"/>
      <c r="P24" s="83"/>
      <c r="Q24" s="83"/>
      <c r="R24" s="83"/>
      <c r="S24" s="84" t="s">
        <v>31</v>
      </c>
      <c r="T24" s="85"/>
      <c r="U24" s="85"/>
      <c r="V24" s="85"/>
      <c r="W24" s="85"/>
      <c r="X24" s="85"/>
      <c r="Y24" s="85"/>
      <c r="Z24" s="85"/>
      <c r="AA24" s="83" t="s">
        <v>32</v>
      </c>
      <c r="AB24" s="85"/>
      <c r="AC24" s="85"/>
      <c r="AD24" s="85"/>
      <c r="AE24" s="85"/>
      <c r="AF24" s="85"/>
      <c r="AG24" s="85"/>
      <c r="AH24" s="85"/>
      <c r="AI24" s="83"/>
      <c r="AJ24" s="83"/>
      <c r="AK24" s="83"/>
      <c r="AL24" s="83"/>
      <c r="AM24" s="83"/>
      <c r="AN24" s="83"/>
      <c r="AO24" s="86"/>
      <c r="AP24" s="87" t="s">
        <v>33</v>
      </c>
      <c r="AQ24" s="88"/>
    </row>
    <row r="25" spans="1:43" s="6" customFormat="1" ht="15" customHeight="1" x14ac:dyDescent="0.15">
      <c r="A25" s="89"/>
      <c r="B25" s="78"/>
      <c r="C25" s="90"/>
      <c r="D25" s="90"/>
      <c r="E25" s="90"/>
      <c r="F25" s="78"/>
      <c r="G25" s="91"/>
      <c r="H25" s="92"/>
      <c r="I25" s="93">
        <f>DAY($T$24)</f>
        <v>0</v>
      </c>
      <c r="J25" s="93">
        <f>DAY($T$24+1)</f>
        <v>1</v>
      </c>
      <c r="K25" s="93">
        <f>DAY($T$24+2)</f>
        <v>2</v>
      </c>
      <c r="L25" s="93">
        <f>DAY($T$24+3)</f>
        <v>3</v>
      </c>
      <c r="M25" s="93">
        <f>DAY($T$24+4)</f>
        <v>4</v>
      </c>
      <c r="N25" s="93">
        <f>DAY($T$24+5)</f>
        <v>5</v>
      </c>
      <c r="O25" s="93">
        <f>DAY($T$24+6)</f>
        <v>6</v>
      </c>
      <c r="P25" s="93">
        <f>DAY($T$24+7)</f>
        <v>7</v>
      </c>
      <c r="Q25" s="93">
        <f>DAY($T$24+8)</f>
        <v>8</v>
      </c>
      <c r="R25" s="93">
        <f>DAY($T$24+9)</f>
        <v>9</v>
      </c>
      <c r="S25" s="93">
        <f>DAY($T$24+10)</f>
        <v>10</v>
      </c>
      <c r="T25" s="93">
        <f>DAY($T$24+11)</f>
        <v>11</v>
      </c>
      <c r="U25" s="93">
        <f>DAY($T$24+12)</f>
        <v>12</v>
      </c>
      <c r="V25" s="93">
        <f>DAY($T$24+13)</f>
        <v>13</v>
      </c>
      <c r="W25" s="93">
        <f>DAY($T$24+14)</f>
        <v>14</v>
      </c>
      <c r="X25" s="93">
        <f>DAY($T$24+15)</f>
        <v>15</v>
      </c>
      <c r="Y25" s="93">
        <f>DAY($T$24+16)</f>
        <v>16</v>
      </c>
      <c r="Z25" s="93">
        <f>DAY($T$24+17)</f>
        <v>17</v>
      </c>
      <c r="AA25" s="93">
        <f>DAY($T$24+18)</f>
        <v>18</v>
      </c>
      <c r="AB25" s="93">
        <f>DAY($T$24+19)</f>
        <v>19</v>
      </c>
      <c r="AC25" s="93">
        <f>DAY($T$24+20)</f>
        <v>20</v>
      </c>
      <c r="AD25" s="93">
        <f>DAY($T$24+21)</f>
        <v>21</v>
      </c>
      <c r="AE25" s="93">
        <f>DAY($T$24+22)</f>
        <v>22</v>
      </c>
      <c r="AF25" s="93">
        <f>DAY($T$24+23)</f>
        <v>23</v>
      </c>
      <c r="AG25" s="93">
        <f>DAY($T$24+24)</f>
        <v>24</v>
      </c>
      <c r="AH25" s="93">
        <f>DAY($T$24+25)</f>
        <v>25</v>
      </c>
      <c r="AI25" s="93">
        <f>DAY($T$24+26)</f>
        <v>26</v>
      </c>
      <c r="AJ25" s="93">
        <f>DAY($T$24+27)</f>
        <v>27</v>
      </c>
      <c r="AK25" s="93">
        <f>IF(DAY(AB24)=29,29,IF(DAY(AB24)=AJ25,"",DAY(T24+28)))</f>
        <v>28</v>
      </c>
      <c r="AL25" s="93">
        <f>IF(DAY(AB24)=29,"",IF(AK25="","",DAY(T24+29)))</f>
        <v>29</v>
      </c>
      <c r="AM25" s="94">
        <f>IF(DAY(AB24)=29,"",IF(DAY(AB24)=28,"",IF(DAY(AB24)=30,"",DAY(T24+30))))</f>
        <v>30</v>
      </c>
      <c r="AN25" s="95" t="s">
        <v>34</v>
      </c>
      <c r="AO25" s="96" t="s">
        <v>35</v>
      </c>
      <c r="AP25" s="97"/>
      <c r="AQ25" s="98"/>
    </row>
    <row r="26" spans="1:43" ht="27.6" customHeight="1" x14ac:dyDescent="0.15">
      <c r="A26" s="7"/>
      <c r="B26" s="99">
        <v>1</v>
      </c>
      <c r="C26" s="100"/>
      <c r="D26" s="101"/>
      <c r="E26" s="102"/>
      <c r="F26" s="99"/>
      <c r="G26" s="103"/>
      <c r="H26" s="104"/>
      <c r="I26" s="105"/>
      <c r="J26" s="106"/>
      <c r="K26" s="106"/>
      <c r="L26" s="107"/>
      <c r="M26" s="107"/>
      <c r="N26" s="107"/>
      <c r="O26" s="107"/>
      <c r="P26" s="107"/>
      <c r="Q26" s="106"/>
      <c r="R26" s="106"/>
      <c r="S26" s="107"/>
      <c r="T26" s="107"/>
      <c r="U26" s="107"/>
      <c r="V26" s="107"/>
      <c r="W26" s="107"/>
      <c r="X26" s="106"/>
      <c r="Y26" s="106"/>
      <c r="Z26" s="106"/>
      <c r="AA26" s="107"/>
      <c r="AB26" s="107"/>
      <c r="AC26" s="107"/>
      <c r="AD26" s="107"/>
      <c r="AE26" s="106"/>
      <c r="AF26" s="106"/>
      <c r="AG26" s="107"/>
      <c r="AH26" s="107"/>
      <c r="AI26" s="107"/>
      <c r="AJ26" s="107"/>
      <c r="AK26" s="106"/>
      <c r="AL26" s="107"/>
      <c r="AM26" s="108"/>
      <c r="AN26" s="109"/>
      <c r="AO26" s="110">
        <f t="shared" ref="AO26:AO35" si="0">SUM(I26:AN26)</f>
        <v>0</v>
      </c>
      <c r="AP26" s="111"/>
    </row>
    <row r="27" spans="1:43" ht="27.6" customHeight="1" x14ac:dyDescent="0.15">
      <c r="A27" s="7"/>
      <c r="B27" s="99">
        <v>2</v>
      </c>
      <c r="C27" s="100"/>
      <c r="D27" s="101"/>
      <c r="E27" s="102"/>
      <c r="F27" s="99"/>
      <c r="G27" s="103"/>
      <c r="H27" s="104"/>
      <c r="I27" s="105"/>
      <c r="J27" s="106"/>
      <c r="K27" s="106"/>
      <c r="L27" s="107"/>
      <c r="M27" s="107"/>
      <c r="N27" s="107"/>
      <c r="O27" s="107"/>
      <c r="P27" s="107"/>
      <c r="Q27" s="106"/>
      <c r="R27" s="106"/>
      <c r="S27" s="107"/>
      <c r="T27" s="107"/>
      <c r="U27" s="107"/>
      <c r="V27" s="107"/>
      <c r="W27" s="107"/>
      <c r="X27" s="106"/>
      <c r="Y27" s="106"/>
      <c r="Z27" s="106"/>
      <c r="AA27" s="107"/>
      <c r="AB27" s="107"/>
      <c r="AC27" s="107"/>
      <c r="AD27" s="107"/>
      <c r="AE27" s="106"/>
      <c r="AF27" s="106"/>
      <c r="AG27" s="107"/>
      <c r="AH27" s="107"/>
      <c r="AI27" s="107"/>
      <c r="AJ27" s="107"/>
      <c r="AK27" s="106"/>
      <c r="AL27" s="106"/>
      <c r="AM27" s="108"/>
      <c r="AN27" s="109"/>
      <c r="AO27" s="110">
        <f t="shared" si="0"/>
        <v>0</v>
      </c>
      <c r="AP27" s="111"/>
    </row>
    <row r="28" spans="1:43" ht="27.6" customHeight="1" x14ac:dyDescent="0.15">
      <c r="A28" s="7"/>
      <c r="B28" s="99">
        <v>3</v>
      </c>
      <c r="C28" s="112"/>
      <c r="D28" s="101"/>
      <c r="E28" s="102"/>
      <c r="F28" s="99"/>
      <c r="G28" s="103"/>
      <c r="H28" s="104"/>
      <c r="I28" s="105"/>
      <c r="J28" s="106"/>
      <c r="K28" s="106"/>
      <c r="L28" s="107"/>
      <c r="M28" s="107"/>
      <c r="N28" s="107"/>
      <c r="O28" s="107"/>
      <c r="P28" s="107"/>
      <c r="Q28" s="106"/>
      <c r="R28" s="106"/>
      <c r="S28" s="107"/>
      <c r="T28" s="107"/>
      <c r="U28" s="107"/>
      <c r="V28" s="107"/>
      <c r="W28" s="107"/>
      <c r="X28" s="106"/>
      <c r="Y28" s="106"/>
      <c r="Z28" s="106"/>
      <c r="AA28" s="107"/>
      <c r="AB28" s="107"/>
      <c r="AC28" s="107"/>
      <c r="AD28" s="107"/>
      <c r="AE28" s="106"/>
      <c r="AF28" s="106"/>
      <c r="AG28" s="107"/>
      <c r="AH28" s="107"/>
      <c r="AI28" s="107"/>
      <c r="AJ28" s="107"/>
      <c r="AK28" s="106"/>
      <c r="AL28" s="106"/>
      <c r="AM28" s="108"/>
      <c r="AN28" s="109"/>
      <c r="AO28" s="110">
        <f t="shared" si="0"/>
        <v>0</v>
      </c>
      <c r="AP28" s="111"/>
    </row>
    <row r="29" spans="1:43" ht="27.6" customHeight="1" x14ac:dyDescent="0.15">
      <c r="A29" s="7"/>
      <c r="B29" s="99">
        <v>4</v>
      </c>
      <c r="C29" s="112"/>
      <c r="D29" s="101"/>
      <c r="E29" s="102"/>
      <c r="F29" s="99"/>
      <c r="G29" s="103"/>
      <c r="H29" s="104"/>
      <c r="I29" s="105"/>
      <c r="J29" s="106"/>
      <c r="K29" s="106"/>
      <c r="L29" s="107"/>
      <c r="M29" s="107"/>
      <c r="N29" s="107"/>
      <c r="O29" s="107"/>
      <c r="P29" s="107"/>
      <c r="Q29" s="106"/>
      <c r="R29" s="106"/>
      <c r="S29" s="107"/>
      <c r="T29" s="107"/>
      <c r="U29" s="107"/>
      <c r="V29" s="107"/>
      <c r="W29" s="107"/>
      <c r="X29" s="106"/>
      <c r="Y29" s="106"/>
      <c r="Z29" s="106"/>
      <c r="AA29" s="107"/>
      <c r="AB29" s="107"/>
      <c r="AC29" s="107"/>
      <c r="AD29" s="107"/>
      <c r="AE29" s="106"/>
      <c r="AF29" s="106"/>
      <c r="AG29" s="107"/>
      <c r="AH29" s="107"/>
      <c r="AI29" s="107"/>
      <c r="AJ29" s="107"/>
      <c r="AK29" s="106"/>
      <c r="AL29" s="106"/>
      <c r="AM29" s="108"/>
      <c r="AN29" s="109"/>
      <c r="AO29" s="110">
        <f t="shared" si="0"/>
        <v>0</v>
      </c>
      <c r="AP29" s="111"/>
    </row>
    <row r="30" spans="1:43" ht="27.6" customHeight="1" x14ac:dyDescent="0.15">
      <c r="A30" s="7"/>
      <c r="B30" s="99">
        <v>5</v>
      </c>
      <c r="C30" s="112"/>
      <c r="D30" s="101"/>
      <c r="E30" s="102"/>
      <c r="F30" s="99"/>
      <c r="G30" s="103"/>
      <c r="H30" s="104"/>
      <c r="I30" s="105"/>
      <c r="J30" s="106"/>
      <c r="K30" s="106"/>
      <c r="L30" s="107"/>
      <c r="M30" s="107"/>
      <c r="N30" s="107"/>
      <c r="O30" s="107"/>
      <c r="P30" s="107"/>
      <c r="Q30" s="106"/>
      <c r="R30" s="106"/>
      <c r="S30" s="107"/>
      <c r="T30" s="107"/>
      <c r="U30" s="107"/>
      <c r="V30" s="107"/>
      <c r="W30" s="107"/>
      <c r="X30" s="106"/>
      <c r="Y30" s="106"/>
      <c r="Z30" s="106"/>
      <c r="AA30" s="107"/>
      <c r="AB30" s="107"/>
      <c r="AC30" s="107"/>
      <c r="AD30" s="107"/>
      <c r="AE30" s="106"/>
      <c r="AF30" s="106"/>
      <c r="AG30" s="107"/>
      <c r="AH30" s="107"/>
      <c r="AI30" s="107"/>
      <c r="AJ30" s="107"/>
      <c r="AK30" s="106"/>
      <c r="AL30" s="106"/>
      <c r="AM30" s="108"/>
      <c r="AN30" s="109"/>
      <c r="AO30" s="110">
        <f t="shared" si="0"/>
        <v>0</v>
      </c>
      <c r="AP30" s="111"/>
    </row>
    <row r="31" spans="1:43" ht="27.6" customHeight="1" x14ac:dyDescent="0.15">
      <c r="A31" s="7"/>
      <c r="B31" s="99">
        <v>6</v>
      </c>
      <c r="C31" s="112"/>
      <c r="D31" s="101"/>
      <c r="E31" s="102"/>
      <c r="F31" s="99"/>
      <c r="G31" s="103"/>
      <c r="H31" s="104"/>
      <c r="I31" s="105"/>
      <c r="J31" s="106"/>
      <c r="K31" s="106"/>
      <c r="L31" s="107"/>
      <c r="M31" s="107"/>
      <c r="N31" s="107"/>
      <c r="O31" s="107"/>
      <c r="P31" s="107"/>
      <c r="Q31" s="106"/>
      <c r="R31" s="106"/>
      <c r="S31" s="107"/>
      <c r="T31" s="107"/>
      <c r="U31" s="107"/>
      <c r="V31" s="107"/>
      <c r="W31" s="107"/>
      <c r="X31" s="106"/>
      <c r="Y31" s="106"/>
      <c r="Z31" s="106"/>
      <c r="AA31" s="107"/>
      <c r="AB31" s="107"/>
      <c r="AC31" s="107"/>
      <c r="AD31" s="107"/>
      <c r="AE31" s="106"/>
      <c r="AF31" s="106"/>
      <c r="AG31" s="107"/>
      <c r="AH31" s="107"/>
      <c r="AI31" s="107"/>
      <c r="AJ31" s="107"/>
      <c r="AK31" s="106"/>
      <c r="AL31" s="107"/>
      <c r="AM31" s="108"/>
      <c r="AN31" s="109"/>
      <c r="AO31" s="110">
        <f t="shared" si="0"/>
        <v>0</v>
      </c>
      <c r="AP31" s="111"/>
    </row>
    <row r="32" spans="1:43" ht="27.6" customHeight="1" x14ac:dyDescent="0.15">
      <c r="A32" s="7"/>
      <c r="B32" s="99">
        <v>7</v>
      </c>
      <c r="C32" s="112"/>
      <c r="D32" s="101"/>
      <c r="E32" s="102"/>
      <c r="F32" s="99"/>
      <c r="G32" s="103"/>
      <c r="H32" s="104"/>
      <c r="I32" s="105"/>
      <c r="J32" s="106"/>
      <c r="K32" s="106"/>
      <c r="L32" s="107"/>
      <c r="M32" s="107"/>
      <c r="N32" s="107"/>
      <c r="O32" s="107"/>
      <c r="P32" s="107"/>
      <c r="Q32" s="106"/>
      <c r="R32" s="106"/>
      <c r="S32" s="107"/>
      <c r="T32" s="107"/>
      <c r="U32" s="107"/>
      <c r="V32" s="107"/>
      <c r="W32" s="107"/>
      <c r="X32" s="106"/>
      <c r="Y32" s="106"/>
      <c r="Z32" s="106"/>
      <c r="AA32" s="107"/>
      <c r="AB32" s="107"/>
      <c r="AC32" s="107"/>
      <c r="AD32" s="107"/>
      <c r="AE32" s="106"/>
      <c r="AF32" s="106"/>
      <c r="AG32" s="107"/>
      <c r="AH32" s="107"/>
      <c r="AI32" s="107"/>
      <c r="AJ32" s="107"/>
      <c r="AK32" s="106"/>
      <c r="AL32" s="106"/>
      <c r="AM32" s="108"/>
      <c r="AN32" s="109"/>
      <c r="AO32" s="110">
        <f t="shared" si="0"/>
        <v>0</v>
      </c>
      <c r="AP32" s="111"/>
    </row>
    <row r="33" spans="1:42" ht="27.6" customHeight="1" x14ac:dyDescent="0.15">
      <c r="A33" s="7"/>
      <c r="B33" s="99">
        <v>8</v>
      </c>
      <c r="C33" s="112"/>
      <c r="D33" s="101"/>
      <c r="E33" s="102"/>
      <c r="F33" s="99"/>
      <c r="G33" s="103"/>
      <c r="H33" s="104"/>
      <c r="I33" s="105"/>
      <c r="J33" s="106"/>
      <c r="K33" s="106"/>
      <c r="L33" s="107"/>
      <c r="M33" s="107"/>
      <c r="N33" s="107"/>
      <c r="O33" s="107"/>
      <c r="P33" s="107"/>
      <c r="Q33" s="106"/>
      <c r="R33" s="106"/>
      <c r="S33" s="107"/>
      <c r="T33" s="107"/>
      <c r="U33" s="107"/>
      <c r="V33" s="107"/>
      <c r="W33" s="107"/>
      <c r="X33" s="106"/>
      <c r="Y33" s="106"/>
      <c r="Z33" s="106"/>
      <c r="AA33" s="107"/>
      <c r="AB33" s="107"/>
      <c r="AC33" s="107"/>
      <c r="AD33" s="107"/>
      <c r="AE33" s="106"/>
      <c r="AF33" s="106"/>
      <c r="AG33" s="107"/>
      <c r="AH33" s="107"/>
      <c r="AI33" s="107"/>
      <c r="AJ33" s="107"/>
      <c r="AK33" s="106"/>
      <c r="AL33" s="106"/>
      <c r="AM33" s="108"/>
      <c r="AN33" s="109"/>
      <c r="AO33" s="110">
        <f t="shared" si="0"/>
        <v>0</v>
      </c>
      <c r="AP33" s="111"/>
    </row>
    <row r="34" spans="1:42" ht="27.6" customHeight="1" x14ac:dyDescent="0.15">
      <c r="A34" s="7"/>
      <c r="B34" s="99">
        <v>9</v>
      </c>
      <c r="C34" s="112"/>
      <c r="D34" s="101"/>
      <c r="E34" s="102"/>
      <c r="F34" s="99"/>
      <c r="G34" s="103"/>
      <c r="H34" s="104"/>
      <c r="I34" s="105"/>
      <c r="J34" s="106"/>
      <c r="K34" s="106"/>
      <c r="L34" s="107"/>
      <c r="M34" s="107"/>
      <c r="N34" s="107"/>
      <c r="O34" s="107"/>
      <c r="P34" s="107"/>
      <c r="Q34" s="106"/>
      <c r="R34" s="106"/>
      <c r="S34" s="107"/>
      <c r="T34" s="107"/>
      <c r="U34" s="107"/>
      <c r="V34" s="107"/>
      <c r="W34" s="107"/>
      <c r="X34" s="106"/>
      <c r="Y34" s="106"/>
      <c r="Z34" s="106"/>
      <c r="AA34" s="107"/>
      <c r="AB34" s="107"/>
      <c r="AC34" s="107"/>
      <c r="AD34" s="107"/>
      <c r="AE34" s="106"/>
      <c r="AF34" s="106"/>
      <c r="AG34" s="107"/>
      <c r="AH34" s="107"/>
      <c r="AI34" s="107"/>
      <c r="AJ34" s="107"/>
      <c r="AK34" s="106"/>
      <c r="AL34" s="106"/>
      <c r="AM34" s="108"/>
      <c r="AN34" s="109"/>
      <c r="AO34" s="110">
        <f t="shared" si="0"/>
        <v>0</v>
      </c>
      <c r="AP34" s="111"/>
    </row>
    <row r="35" spans="1:42" ht="27.6" customHeight="1" x14ac:dyDescent="0.15">
      <c r="A35" s="7"/>
      <c r="B35" s="99">
        <v>10</v>
      </c>
      <c r="C35" s="100"/>
      <c r="D35" s="101"/>
      <c r="E35" s="102"/>
      <c r="F35" s="99"/>
      <c r="G35" s="103"/>
      <c r="H35" s="104"/>
      <c r="I35" s="105"/>
      <c r="J35" s="106"/>
      <c r="K35" s="106"/>
      <c r="L35" s="107"/>
      <c r="M35" s="107"/>
      <c r="N35" s="107"/>
      <c r="O35" s="107"/>
      <c r="P35" s="107"/>
      <c r="Q35" s="106"/>
      <c r="R35" s="106"/>
      <c r="S35" s="107"/>
      <c r="T35" s="107"/>
      <c r="U35" s="107"/>
      <c r="V35" s="107"/>
      <c r="W35" s="107"/>
      <c r="X35" s="106"/>
      <c r="Y35" s="106"/>
      <c r="Z35" s="106"/>
      <c r="AA35" s="107"/>
      <c r="AB35" s="107"/>
      <c r="AC35" s="107"/>
      <c r="AD35" s="107"/>
      <c r="AE35" s="106"/>
      <c r="AF35" s="106"/>
      <c r="AG35" s="107"/>
      <c r="AH35" s="107"/>
      <c r="AI35" s="107"/>
      <c r="AJ35" s="107"/>
      <c r="AK35" s="106"/>
      <c r="AL35" s="107"/>
      <c r="AM35" s="108"/>
      <c r="AN35" s="109"/>
      <c r="AO35" s="110">
        <f t="shared" si="0"/>
        <v>0</v>
      </c>
      <c r="AP35" s="111"/>
    </row>
    <row r="36" spans="1:42" x14ac:dyDescent="0.15">
      <c r="A36" s="7"/>
      <c r="B36" s="17" t="s">
        <v>36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</row>
  </sheetData>
  <sheetProtection formatCells="0"/>
  <mergeCells count="62">
    <mergeCell ref="G35:H35"/>
    <mergeCell ref="G29:H29"/>
    <mergeCell ref="G30:H30"/>
    <mergeCell ref="G31:H31"/>
    <mergeCell ref="G32:H32"/>
    <mergeCell ref="G33:H33"/>
    <mergeCell ref="G34:H34"/>
    <mergeCell ref="T24:Z24"/>
    <mergeCell ref="AB24:AH24"/>
    <mergeCell ref="AP24:AP25"/>
    <mergeCell ref="G26:H26"/>
    <mergeCell ref="G27:H27"/>
    <mergeCell ref="G28:H28"/>
    <mergeCell ref="B24:B25"/>
    <mergeCell ref="C24:C25"/>
    <mergeCell ref="D24:D25"/>
    <mergeCell ref="E24:E25"/>
    <mergeCell ref="F24:F25"/>
    <mergeCell ref="G24:H25"/>
    <mergeCell ref="B20:C20"/>
    <mergeCell ref="D20:E20"/>
    <mergeCell ref="P20:S20"/>
    <mergeCell ref="T20:AA20"/>
    <mergeCell ref="B21:C21"/>
    <mergeCell ref="D21:N21"/>
    <mergeCell ref="P21:S21"/>
    <mergeCell ref="T21:AO21"/>
    <mergeCell ref="B16:C16"/>
    <mergeCell ref="D16:AD17"/>
    <mergeCell ref="AH16:AO18"/>
    <mergeCell ref="B17:C17"/>
    <mergeCell ref="B18:C18"/>
    <mergeCell ref="D18:AD18"/>
    <mergeCell ref="B14:C14"/>
    <mergeCell ref="D14:AD14"/>
    <mergeCell ref="AK14:AO14"/>
    <mergeCell ref="B15:C15"/>
    <mergeCell ref="D15:AD15"/>
    <mergeCell ref="AH15:AO15"/>
    <mergeCell ref="B11:C11"/>
    <mergeCell ref="D11:N11"/>
    <mergeCell ref="AH11:AH13"/>
    <mergeCell ref="AI11:AO13"/>
    <mergeCell ref="B12:C12"/>
    <mergeCell ref="D12:N13"/>
    <mergeCell ref="B13:C13"/>
    <mergeCell ref="B8:C8"/>
    <mergeCell ref="D8:AD8"/>
    <mergeCell ref="B9:C9"/>
    <mergeCell ref="D9:AD9"/>
    <mergeCell ref="AH9:AH10"/>
    <mergeCell ref="AI9:AO10"/>
    <mergeCell ref="B10:C10"/>
    <mergeCell ref="D10:N10"/>
    <mergeCell ref="B1:AP1"/>
    <mergeCell ref="B3:AO3"/>
    <mergeCell ref="E5:N5"/>
    <mergeCell ref="AE5:AG5"/>
    <mergeCell ref="AH5:AO5"/>
    <mergeCell ref="B6:N6"/>
    <mergeCell ref="AE6:AG6"/>
    <mergeCell ref="AH6:AO6"/>
  </mergeCells>
  <phoneticPr fontId="3"/>
  <dataValidations count="3">
    <dataValidation type="list" showInputMessage="1" showErrorMessage="1" sqref="AP26:AP35" xr:uid="{771EA33F-DA80-44E0-9362-16E638692C2F}">
      <formula1>"　,○"</formula1>
    </dataValidation>
    <dataValidation type="list" allowBlank="1" showInputMessage="1" showErrorMessage="1" sqref="D26:D35" xr:uid="{12C038D4-F419-4DD3-9B60-08E958426ED0}">
      <formula1>"　,班長,職長"</formula1>
    </dataValidation>
    <dataValidation type="list" allowBlank="1" showInputMessage="1" showErrorMessage="1" sqref="AH9:AH13" xr:uid="{DF0ACFB8-C804-4524-AB3A-271BC8219576}">
      <formula1>"　,○"</formula1>
    </dataValidation>
  </dataValidations>
  <printOptions horizontalCentered="1" verticalCentered="1"/>
  <pageMargins left="0.27559055118110237" right="0.27559055118110237" top="0.31496062992125984" bottom="0.35433070866141736" header="0.19685039370078741" footer="0.19685039370078741"/>
  <pageSetup paperSize="9" scale="7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1事務受託様式第５号</vt:lpstr>
      <vt:lpstr>'1事務受託様式第５号'!Print_Area</vt:lpstr>
    </vt:vector>
  </TitlesOfParts>
  <Company>システム管理部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 大幹(情報)</dc:creator>
  <cp:lastModifiedBy>東 大幹(情報)</cp:lastModifiedBy>
  <dcterms:created xsi:type="dcterms:W3CDTF">2026-03-26T00:51:52Z</dcterms:created>
  <dcterms:modified xsi:type="dcterms:W3CDTF">2026-03-26T00:54:02Z</dcterms:modified>
</cp:coreProperties>
</file>